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ura.chiarizia\Documents\DOCUMENTI CHIARIZIA\LAVORI\EDILIZIA SCOLASTICA\DECRETO_Mutui E_S\RAPPORTI MINISTERI\FINANZIATI 2015\"/>
    </mc:Choice>
  </mc:AlternateContent>
  <bookViews>
    <workbookView xWindow="0" yWindow="0" windowWidth="23040" windowHeight="8760"/>
  </bookViews>
  <sheets>
    <sheet name="FINANZIATI 2015" sheetId="1" r:id="rId1"/>
  </sheets>
  <definedNames>
    <definedName name="_xlnm._FilterDatabase" localSheetId="0" hidden="1">'FINANZIATI 2015'!$A$3:$Z$12</definedName>
    <definedName name="_xlnm.Print_Titles" localSheetId="0">'FINANZIATI 2015'!$1:$3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0" i="1" l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X44" i="1"/>
  <c r="Y44" i="1" s="1"/>
  <c r="V44" i="1"/>
  <c r="X43" i="1"/>
  <c r="Y43" i="1" s="1"/>
  <c r="V43" i="1"/>
  <c r="Y42" i="1"/>
  <c r="X42" i="1"/>
  <c r="V42" i="1"/>
  <c r="Y41" i="1"/>
  <c r="X41" i="1"/>
  <c r="V41" i="1"/>
  <c r="X40" i="1"/>
  <c r="Y40" i="1" s="1"/>
  <c r="V40" i="1"/>
  <c r="X39" i="1"/>
  <c r="Y39" i="1" s="1"/>
  <c r="V39" i="1"/>
  <c r="Y38" i="1"/>
  <c r="X38" i="1"/>
  <c r="V38" i="1"/>
  <c r="X37" i="1"/>
  <c r="V37" i="1"/>
  <c r="X36" i="1"/>
  <c r="Y36" i="1" s="1"/>
  <c r="V36" i="1"/>
  <c r="Y35" i="1"/>
  <c r="X35" i="1"/>
  <c r="V35" i="1"/>
  <c r="Y34" i="1"/>
  <c r="Y60" i="1" s="1"/>
  <c r="Y61" i="1" s="1"/>
  <c r="X34" i="1"/>
  <c r="V34" i="1"/>
  <c r="X33" i="1"/>
  <c r="V33" i="1"/>
  <c r="X32" i="1"/>
  <c r="V32" i="1"/>
  <c r="X31" i="1"/>
  <c r="V31" i="1"/>
  <c r="X30" i="1"/>
  <c r="V30" i="1"/>
  <c r="X29" i="1"/>
  <c r="V29" i="1"/>
  <c r="X28" i="1"/>
  <c r="V28" i="1"/>
  <c r="X27" i="1"/>
  <c r="V27" i="1"/>
  <c r="X26" i="1"/>
  <c r="V26" i="1"/>
  <c r="X25" i="1"/>
  <c r="V25" i="1"/>
  <c r="X24" i="1"/>
  <c r="V24" i="1"/>
  <c r="X23" i="1"/>
  <c r="V23" i="1"/>
  <c r="X22" i="1"/>
  <c r="V22" i="1"/>
  <c r="X21" i="1"/>
  <c r="V21" i="1"/>
  <c r="X20" i="1"/>
  <c r="V20" i="1"/>
  <c r="X19" i="1"/>
  <c r="V19" i="1"/>
  <c r="X18" i="1"/>
  <c r="V18" i="1"/>
  <c r="X17" i="1"/>
  <c r="V17" i="1"/>
  <c r="X16" i="1"/>
  <c r="V16" i="1"/>
  <c r="X15" i="1"/>
  <c r="V15" i="1"/>
  <c r="X14" i="1"/>
  <c r="V14" i="1"/>
  <c r="X13" i="1"/>
  <c r="V13" i="1"/>
  <c r="X12" i="1"/>
  <c r="V12" i="1"/>
  <c r="X11" i="1"/>
  <c r="V11" i="1"/>
  <c r="X10" i="1"/>
  <c r="V10" i="1"/>
  <c r="X9" i="1"/>
  <c r="V9" i="1"/>
  <c r="X8" i="1"/>
  <c r="V8" i="1"/>
  <c r="X7" i="1"/>
  <c r="V7" i="1"/>
  <c r="X6" i="1"/>
  <c r="V6" i="1"/>
  <c r="X5" i="1"/>
  <c r="V5" i="1"/>
  <c r="X4" i="1"/>
  <c r="V4" i="1"/>
</calcChain>
</file>

<file path=xl/sharedStrings.xml><?xml version="1.0" encoding="utf-8"?>
<sst xmlns="http://schemas.openxmlformats.org/spreadsheetml/2006/main" count="442" uniqueCount="353">
  <si>
    <t>Numero istanze per Provincia</t>
  </si>
  <si>
    <t>PROV</t>
  </si>
  <si>
    <t>ENTI</t>
  </si>
  <si>
    <t xml:space="preserve">Popolazione residente al censimento Istat 2013 </t>
  </si>
  <si>
    <t>Tipo Edificio oggetto di intervento</t>
  </si>
  <si>
    <t>Ubicazione scuola</t>
  </si>
  <si>
    <t>Codice Edificio</t>
  </si>
  <si>
    <t>Codice scuola  /scuole</t>
  </si>
  <si>
    <t>Tipologia intervento con riferimento all'Art. 4 Avviso Pubblico</t>
  </si>
  <si>
    <t>N.  Alunni iscritti a.s.                  2014-2015</t>
  </si>
  <si>
    <t>PUNTEGGIO</t>
  </si>
  <si>
    <t>PUNTEGGIO TOTALE</t>
  </si>
  <si>
    <t>Importo di PROGETTO</t>
  </si>
  <si>
    <r>
      <rPr>
        <b/>
        <sz val="11"/>
        <rFont val="Times New Roman"/>
        <family val="1"/>
      </rPr>
      <t>CONTRIBUTO MASSIMO CONCEDIBILE</t>
    </r>
    <r>
      <rPr>
        <b/>
        <sz val="9"/>
        <rFont val="Times New Roman"/>
        <family val="1"/>
      </rPr>
      <t xml:space="preserve">  (Limiti: €6.174,00*alunno Province - €5.670,00 *alunno Comuni)  </t>
    </r>
  </si>
  <si>
    <t>CONTRIBUTO ASSEGNATO (budget regionale ipotizzato di 26.230.300,00)</t>
  </si>
  <si>
    <t>Priorità</t>
  </si>
  <si>
    <t xml:space="preserve"> Interv. Inserito graduatoria reg.le</t>
  </si>
  <si>
    <t>RISPOSTA PRESIDENTE   CONS. MINISTRI</t>
  </si>
  <si>
    <t xml:space="preserve"> Per grado progettazione</t>
  </si>
  <si>
    <t>per dichiarazione immediata cantierabilità</t>
  </si>
  <si>
    <t>per incremento di classi energetiche</t>
  </si>
  <si>
    <t>per numero alunni ospitati nell'edificio</t>
  </si>
  <si>
    <t>per aggiorn.to Anagrafe Edilizia Scolastica</t>
  </si>
  <si>
    <t>per indice sintetico di rischio alfa</t>
  </si>
  <si>
    <t xml:space="preserve"> per acquisizione certificato agibilità</t>
  </si>
  <si>
    <t xml:space="preserve"> DECRETO DEL FARE</t>
  </si>
  <si>
    <t>PAR  FAS</t>
  </si>
  <si>
    <t>prog. definitivo</t>
  </si>
  <si>
    <t>prog. esecutivo</t>
  </si>
  <si>
    <t>AQ</t>
  </si>
  <si>
    <t xml:space="preserve">  CAMPO DI GIOVE</t>
  </si>
  <si>
    <t xml:space="preserve">Primaria e Infanzia "Franco di Paolo" </t>
  </si>
  <si>
    <t>Campo di Giove -Via san Matteo,5</t>
  </si>
  <si>
    <t>0660150268</t>
  </si>
  <si>
    <t>AQEE83502C AQAA835016</t>
  </si>
  <si>
    <r>
      <t>Miglioramento sismico/Efficientamento energetico</t>
    </r>
    <r>
      <rPr>
        <b/>
        <sz val="10"/>
        <rFont val="Times New Roman"/>
        <family val="1"/>
      </rPr>
      <t xml:space="preserve"> (lettere b-c)</t>
    </r>
  </si>
  <si>
    <t xml:space="preserve">  PERETO</t>
  </si>
  <si>
    <t xml:space="preserve">Primaria e Infanzia </t>
  </si>
  <si>
    <t>Pereto - Corso Umberto, 73</t>
  </si>
  <si>
    <t>0660670496</t>
  </si>
  <si>
    <t>AQEE026104 AQAA02603E</t>
  </si>
  <si>
    <r>
      <t>Messa in sicurezza e abbattimento barriere architettoniche</t>
    </r>
    <r>
      <rPr>
        <b/>
        <sz val="10"/>
        <rFont val="Times New Roman"/>
        <family val="1"/>
      </rPr>
      <t xml:space="preserve"> (lettera a)</t>
    </r>
  </si>
  <si>
    <t xml:space="preserve"> CIVITELLA ROVETO</t>
  </si>
  <si>
    <t>Sede Secondaria di 1° grado "Mattei"</t>
  </si>
  <si>
    <t xml:space="preserve">Civitella Roveto -Via roma </t>
  </si>
  <si>
    <t>0660360296</t>
  </si>
  <si>
    <t>AQMM83901N AQEE83903R</t>
  </si>
  <si>
    <r>
      <t>Messa in sicurezza e Ampliamento per accorpamento primaria Ripandelli</t>
    </r>
    <r>
      <rPr>
        <b/>
        <sz val="10"/>
        <rFont val="Times New Roman"/>
        <family val="1"/>
      </rPr>
      <t xml:space="preserve"> (lettere a-f) </t>
    </r>
  </si>
  <si>
    <t xml:space="preserve">  BARREA</t>
  </si>
  <si>
    <t>Primaria e Secondaria di 1° grado</t>
  </si>
  <si>
    <t>Barrea - Corso Duca degli Abruzzi</t>
  </si>
  <si>
    <t>0660100175</t>
  </si>
  <si>
    <t>AQEE82003Q AQMM8202N</t>
  </si>
  <si>
    <r>
      <t xml:space="preserve">Miglioramento sismico </t>
    </r>
    <r>
      <rPr>
        <b/>
        <sz val="10"/>
        <rFont val="Times New Roman"/>
        <family val="1"/>
      </rPr>
      <t>(lettera b)</t>
    </r>
  </si>
  <si>
    <t xml:space="preserve">  SCANNO</t>
  </si>
  <si>
    <t>Scanno - Viale degli alpini</t>
  </si>
  <si>
    <t>0660930573</t>
  </si>
  <si>
    <t>AQEE83405Q AQMM83403L</t>
  </si>
  <si>
    <r>
      <t xml:space="preserve">Ristrutturazione/risanamento conservativo </t>
    </r>
    <r>
      <rPr>
        <b/>
        <sz val="10"/>
        <rFont val="Times New Roman"/>
        <family val="1"/>
      </rPr>
      <t>(lettera e)</t>
    </r>
  </si>
  <si>
    <t xml:space="preserve">  SULMONA</t>
  </si>
  <si>
    <t>Primaria "Radice-Cppuccini" Infanzia "Don Bosco"</t>
  </si>
  <si>
    <t>Sulmona - Viale Palmiro Togliatti</t>
  </si>
  <si>
    <t>0660980266</t>
  </si>
  <si>
    <t>AQEE83501B AQAA83505A</t>
  </si>
  <si>
    <r>
      <t>Miglioramento sismico</t>
    </r>
    <r>
      <rPr>
        <b/>
        <sz val="10"/>
        <rFont val="Times New Roman"/>
        <family val="1"/>
      </rPr>
      <t xml:space="preserve"> (lettera b)</t>
    </r>
  </si>
  <si>
    <t>Precede per maggior numero di alunni</t>
  </si>
  <si>
    <t xml:space="preserve">  CANISTRO</t>
  </si>
  <si>
    <t xml:space="preserve">Primaria Canistro </t>
  </si>
  <si>
    <t>Canistro -.Via Montello</t>
  </si>
  <si>
    <t>0660170188</t>
  </si>
  <si>
    <t>EE839002Q</t>
  </si>
  <si>
    <r>
      <t xml:space="preserve">Ristrutturazione/miglioramento sismico </t>
    </r>
    <r>
      <rPr>
        <b/>
        <sz val="10"/>
        <color theme="1" tint="0.14999847407452621"/>
        <rFont val="Times New Roman"/>
        <family val="1"/>
      </rPr>
      <t>(lettere a-b)</t>
    </r>
  </si>
  <si>
    <t xml:space="preserve"> SAN VINCENZO VALLE ROVETO</t>
  </si>
  <si>
    <t>Infanzia Primaria e Secondaria di 1° grado</t>
  </si>
  <si>
    <t>S.V.V.Roveto - Via G. Marconi, 9</t>
  </si>
  <si>
    <t>0660920288</t>
  </si>
  <si>
    <t>AQAA81203G AQEE81204T AQMM81202P</t>
  </si>
  <si>
    <r>
      <t>Messa in sicurezza igiene e impianti</t>
    </r>
    <r>
      <rPr>
        <b/>
        <sz val="10"/>
        <rFont val="Times New Roman"/>
        <family val="1"/>
      </rPr>
      <t xml:space="preserve"> (lettera a)</t>
    </r>
  </si>
  <si>
    <t xml:space="preserve"> LECCE DEI MARSI</t>
  </si>
  <si>
    <t>Infanzia "Leandro Barile"</t>
  </si>
  <si>
    <t>Lecce dei Marsi - Via Scuola Media</t>
  </si>
  <si>
    <t>0660500556</t>
  </si>
  <si>
    <t>AQAA82502L</t>
  </si>
  <si>
    <r>
      <t xml:space="preserve">Messa in sicurezza/Ristrutturazione </t>
    </r>
    <r>
      <rPr>
        <b/>
        <sz val="10"/>
        <rFont val="Times New Roman"/>
        <family val="1"/>
      </rPr>
      <t>(lettere a-b-e)</t>
    </r>
  </si>
  <si>
    <t>CH</t>
  </si>
  <si>
    <t>FRANCAVILLA AL MARE</t>
  </si>
  <si>
    <t>Scuola secondaria di I grado "Masci"</t>
  </si>
  <si>
    <t>Via Zara - Loc. Alento</t>
  </si>
  <si>
    <t>O690350355</t>
  </si>
  <si>
    <t>CHMM82801L</t>
  </si>
  <si>
    <r>
      <t xml:space="preserve">Miglioramento sismico, adeguamento alle norme di sicurezza  ed efficientamento energetico </t>
    </r>
    <r>
      <rPr>
        <b/>
        <sz val="10"/>
        <rFont val="Times New Roman"/>
        <family val="1"/>
      </rPr>
      <t>(lett. a, b, c)</t>
    </r>
  </si>
  <si>
    <t>Scuola secondaria di I grado "Michetti"</t>
  </si>
  <si>
    <t>Via Gabriele D'Annunzio, 58 B</t>
  </si>
  <si>
    <t>O690350357</t>
  </si>
  <si>
    <t>CHMM82701R</t>
  </si>
  <si>
    <t>FURCI</t>
  </si>
  <si>
    <t>Scuola dell'infanzia, primaria e secondaria di I grado</t>
  </si>
  <si>
    <t>Via C. De Horatiis, 10</t>
  </si>
  <si>
    <t>O690380249</t>
  </si>
  <si>
    <t>CHAA03404X CHEE034078 CHMM05902A</t>
  </si>
  <si>
    <r>
      <t>Adeguamento sismico, efficientamento energetico, adeguamento alle norme di sicurezza e completamento e miglioramento palestra</t>
    </r>
    <r>
      <rPr>
        <b/>
        <sz val="10"/>
        <rFont val="Times New Roman"/>
        <family val="1"/>
      </rPr>
      <t xml:space="preserve"> (lett. a, b, c, d, e)</t>
    </r>
  </si>
  <si>
    <t>CUPELLO</t>
  </si>
  <si>
    <t>Via a. De Gasperi, n. 1</t>
  </si>
  <si>
    <t>O690280349</t>
  </si>
  <si>
    <t>CHMM82402A CHEE82402B CHAA824026</t>
  </si>
  <si>
    <r>
      <t xml:space="preserve">Completamento intervento di adeguamento strutturale, messa in sicurezza e ampliamento </t>
    </r>
    <r>
      <rPr>
        <b/>
        <sz val="10"/>
        <rFont val="Times New Roman"/>
        <family val="1"/>
      </rPr>
      <t>(lett. a, b, c, d, e, f)</t>
    </r>
  </si>
  <si>
    <t>GESSOPALENA</t>
  </si>
  <si>
    <t>Scuola primaria e secondaria di I grado</t>
  </si>
  <si>
    <t>Viale Gennaro Finamore</t>
  </si>
  <si>
    <t>CHEE82507C CHMM82506A</t>
  </si>
  <si>
    <r>
      <t>Adeguamento sismico, efficientamento energetico, adeguamento alle norme di sicurezza</t>
    </r>
    <r>
      <rPr>
        <b/>
        <sz val="10"/>
        <rFont val="Times New Roman"/>
        <family val="1"/>
      </rPr>
      <t xml:space="preserve"> (lett. a, b, c)</t>
    </r>
  </si>
  <si>
    <t>ROCCASCALEGNA</t>
  </si>
  <si>
    <t>Scuola secondaria di I grado</t>
  </si>
  <si>
    <t>Via Lascianna, n. 1</t>
  </si>
  <si>
    <t>O690750322</t>
  </si>
  <si>
    <t>CHMM82506A CHMM825059</t>
  </si>
  <si>
    <r>
      <t xml:space="preserve">Miglioramento sismico e riqualificazione energetica </t>
    </r>
    <r>
      <rPr>
        <b/>
        <sz val="10"/>
        <rFont val="Times New Roman"/>
        <family val="1"/>
      </rPr>
      <t>(lett. b ed e)</t>
    </r>
  </si>
  <si>
    <t>LENTELLA</t>
  </si>
  <si>
    <t>Scuola dell'Infanzia</t>
  </si>
  <si>
    <t>Via Garibaldi, n. 1</t>
  </si>
  <si>
    <t>O690470204</t>
  </si>
  <si>
    <t>CHAA84305P</t>
  </si>
  <si>
    <r>
      <t xml:space="preserve">Messa in sicurezza con acquisizione certificato di agibilità, miglioramento sismico ed efficientamento energetico </t>
    </r>
    <r>
      <rPr>
        <b/>
        <sz val="10"/>
        <rFont val="Times New Roman"/>
        <family val="1"/>
      </rPr>
      <t>(lett. a, b, c)</t>
    </r>
  </si>
  <si>
    <t>SAN SALVO</t>
  </si>
  <si>
    <t>Scuola per l'infanzia</t>
  </si>
  <si>
    <t>Via Ripalta</t>
  </si>
  <si>
    <t>O690830160</t>
  </si>
  <si>
    <t>CHAA84302G</t>
  </si>
  <si>
    <r>
      <t xml:space="preserve">Adeguamento sismico </t>
    </r>
    <r>
      <rPr>
        <b/>
        <sz val="10"/>
        <rFont val="Times New Roman"/>
        <family val="1"/>
      </rPr>
      <t>(lett. b)</t>
    </r>
  </si>
  <si>
    <t>PAGLIETA</t>
  </si>
  <si>
    <t>Piazza F. De Sanctis, n. 4</t>
  </si>
  <si>
    <t>O690590375</t>
  </si>
  <si>
    <t>CHMM809017</t>
  </si>
  <si>
    <r>
      <t xml:space="preserve">Adeguamento alle norme di sicurezza - impianto antincendio </t>
    </r>
    <r>
      <rPr>
        <b/>
        <sz val="10"/>
        <rFont val="Times New Roman"/>
        <family val="1"/>
      </rPr>
      <t>(lett. a)</t>
    </r>
  </si>
  <si>
    <t>VILLA SANTA MARIA</t>
  </si>
  <si>
    <t>Palestra scuola primaria e secondaria di I grado</t>
  </si>
  <si>
    <t>Via Duca degli Abruzzi, n. 100</t>
  </si>
  <si>
    <t>O691020888</t>
  </si>
  <si>
    <t>CHEE826067 CHMM826033</t>
  </si>
  <si>
    <r>
      <t xml:space="preserve">Completamento della palestra </t>
    </r>
    <r>
      <rPr>
        <b/>
        <sz val="10"/>
        <rFont val="Times New Roman"/>
        <family val="1"/>
      </rPr>
      <t>(lett. a)</t>
    </r>
  </si>
  <si>
    <t>FRESAGRANDINARIA</t>
  </si>
  <si>
    <t>Scuola primaria e secondaria di primo grado</t>
  </si>
  <si>
    <t>Piazzale della Pace</t>
  </si>
  <si>
    <t>O690360205</t>
  </si>
  <si>
    <t>CHEE84305X CHMM84301P</t>
  </si>
  <si>
    <r>
      <t>Miglioramento sismico e messa in sicurezza</t>
    </r>
    <r>
      <rPr>
        <b/>
        <sz val="10"/>
        <rFont val="Times New Roman"/>
        <family val="1"/>
      </rPr>
      <t xml:space="preserve"> (lett. b)</t>
    </r>
  </si>
  <si>
    <t>ATESSA</t>
  </si>
  <si>
    <t>Scuola elementare e materna "L. Cinalli"</t>
  </si>
  <si>
    <t>Via Luigi Cinalli</t>
  </si>
  <si>
    <t>O690050025</t>
  </si>
  <si>
    <t>CHEE818024 CHAA81802V</t>
  </si>
  <si>
    <r>
      <t xml:space="preserve">Messa in sicurezza con acquisizione certificazioni obbligatorie e certificato di agibilità e miglioramento sismico </t>
    </r>
    <r>
      <rPr>
        <b/>
        <sz val="10"/>
        <rFont val="Times New Roman"/>
        <family val="1"/>
      </rPr>
      <t>(lett. a e b)</t>
    </r>
  </si>
  <si>
    <t>CANOSA SANNITA</t>
  </si>
  <si>
    <t>Scuola dell'infanzia e primaria</t>
  </si>
  <si>
    <t>Via degli Eroi, n. 27</t>
  </si>
  <si>
    <t>0690100120</t>
  </si>
  <si>
    <t>CHAA81304T CHEE813032</t>
  </si>
  <si>
    <r>
      <t xml:space="preserve">Messa in sicurezza impiantistica </t>
    </r>
    <r>
      <rPr>
        <b/>
        <sz val="10"/>
        <rFont val="Times New Roman"/>
        <family val="1"/>
      </rPr>
      <t>(lett. a)</t>
    </r>
  </si>
  <si>
    <t>ROCCASPINALVETI</t>
  </si>
  <si>
    <t>Corso Italia</t>
  </si>
  <si>
    <t>O690760199</t>
  </si>
  <si>
    <t>CHEE81604E CHMM81602B</t>
  </si>
  <si>
    <r>
      <t xml:space="preserve">Miglioramento sismico  </t>
    </r>
    <r>
      <rPr>
        <b/>
        <sz val="10"/>
        <rFont val="Times New Roman"/>
        <family val="1"/>
      </rPr>
      <t>(lett. b )</t>
    </r>
  </si>
  <si>
    <t>ARIELLI</t>
  </si>
  <si>
    <t>Scuola primaria "Aldo Moro"</t>
  </si>
  <si>
    <t>Via Roma</t>
  </si>
  <si>
    <t>O690040278</t>
  </si>
  <si>
    <t>CHEE82302G</t>
  </si>
  <si>
    <t>VILLALFONSINA</t>
  </si>
  <si>
    <t>Scuola infanzia e primaria "Modesto della Porta"</t>
  </si>
  <si>
    <t>Corso del Popolo</t>
  </si>
  <si>
    <t>O691000209</t>
  </si>
  <si>
    <t>CHAA820052 CHEE820057</t>
  </si>
  <si>
    <r>
      <t xml:space="preserve">Ristrutturazione </t>
    </r>
    <r>
      <rPr>
        <b/>
        <sz val="10"/>
        <rFont val="Times New Roman"/>
        <family val="1"/>
      </rPr>
      <t>(lett. e)</t>
    </r>
  </si>
  <si>
    <t>AMM.NE PROV.LE DI CHIETI</t>
  </si>
  <si>
    <t>Istituto Tecnico Statale Trasporti e Logistica "L. Acciaiuoli"</t>
  </si>
  <si>
    <t>Via Mazzini, n. 26 - ORTONA</t>
  </si>
  <si>
    <t>O690580449</t>
  </si>
  <si>
    <t>CHTH01000D</t>
  </si>
  <si>
    <r>
      <t>Manutenzione straordinaria</t>
    </r>
    <r>
      <rPr>
        <b/>
        <sz val="10"/>
        <rFont val="Times New Roman"/>
        <family val="1"/>
      </rPr>
      <t xml:space="preserve"> (lett. e)</t>
    </r>
  </si>
  <si>
    <t>CASOLI</t>
  </si>
  <si>
    <t>Scuola dell'infanzia</t>
  </si>
  <si>
    <t>Via Lame</t>
  </si>
  <si>
    <t>0690170706</t>
  </si>
  <si>
    <t>CHAA80603N</t>
  </si>
  <si>
    <r>
      <t>Ristrutturazione edilizia, messa in sicurezza antincendio, efficientamento energetico</t>
    </r>
    <r>
      <rPr>
        <b/>
        <sz val="10"/>
        <rFont val="Times New Roman"/>
        <family val="1"/>
      </rPr>
      <t xml:space="preserve"> (lett. a, c, e)</t>
    </r>
  </si>
  <si>
    <t>ARCHI</t>
  </si>
  <si>
    <t>Scuola primaria "E. Troilo"</t>
  </si>
  <si>
    <t>Via M. D. Eugenio Sirolli</t>
  </si>
  <si>
    <t>O690020390</t>
  </si>
  <si>
    <t>CHEE817028</t>
  </si>
  <si>
    <r>
      <t xml:space="preserve">Riqualificazione - miglioramento energetico mediante sostituzione totale infissi e realizzazione cappotto </t>
    </r>
    <r>
      <rPr>
        <b/>
        <sz val="10"/>
        <rFont val="Times New Roman"/>
        <family val="1"/>
      </rPr>
      <t>(lett. c)</t>
    </r>
  </si>
  <si>
    <t>FOSSACESIA</t>
  </si>
  <si>
    <t>Infanzia Fossacesia</t>
  </si>
  <si>
    <t>Polo scolastico Viale S. Giovanni in Venere</t>
  </si>
  <si>
    <t>da censire</t>
  </si>
  <si>
    <t>CHAA80701B</t>
  </si>
  <si>
    <r>
      <t xml:space="preserve">Completamento polo scolastico S. Giovanni in Venere per accorpamento scuola dell'infanzia Via XXV aprile, 1 </t>
    </r>
    <r>
      <rPr>
        <b/>
        <sz val="10"/>
        <rFont val="Times New Roman"/>
        <family val="1"/>
      </rPr>
      <t>(lett. a, c, f)</t>
    </r>
  </si>
  <si>
    <t>PALMOLI</t>
  </si>
  <si>
    <t>Piazza Bernini</t>
  </si>
  <si>
    <t>O690610903</t>
  </si>
  <si>
    <t>CHAA81610L</t>
  </si>
  <si>
    <r>
      <t>Adeguamento sismico ed efficientamento energetico</t>
    </r>
    <r>
      <rPr>
        <b/>
        <sz val="10"/>
        <rFont val="Times New Roman"/>
        <family val="1"/>
      </rPr>
      <t xml:space="preserve"> (lett.  b, c)</t>
    </r>
  </si>
  <si>
    <t>PE</t>
  </si>
  <si>
    <t>AMM.NE PROV.LE PESCARA</t>
  </si>
  <si>
    <t>I.T.C. "T. Acerbo"</t>
  </si>
  <si>
    <t>Via Parco Nazionale 65124 Pescara</t>
  </si>
  <si>
    <t>0680280271</t>
  </si>
  <si>
    <t>PETD010008</t>
  </si>
  <si>
    <r>
      <rPr>
        <sz val="11"/>
        <rFont val="Times New Roman"/>
        <family val="1"/>
      </rPr>
      <t>Manutenzione straordinaria edificio succursale</t>
    </r>
    <r>
      <rPr>
        <b/>
        <sz val="11"/>
        <rFont val="Times New Roman"/>
        <family val="1"/>
      </rPr>
      <t xml:space="preserve"> (lett. e)</t>
    </r>
  </si>
  <si>
    <t>Istituto Istruzione Superiore "Alessandro Volta"</t>
  </si>
  <si>
    <t xml:space="preserve">Via A. Volta, n. 15  65129 PESCARA </t>
  </si>
  <si>
    <t>0680280281 (sede)         0680280506 (palestra)</t>
  </si>
  <si>
    <t>PEIS00600B</t>
  </si>
  <si>
    <r>
      <rPr>
        <sz val="11"/>
        <rFont val="Times New Roman"/>
        <family val="1"/>
      </rPr>
      <t>Manutenzione straordinaria edificio e palestra</t>
    </r>
    <r>
      <rPr>
        <b/>
        <sz val="11"/>
        <rFont val="Times New Roman"/>
        <family val="1"/>
      </rPr>
      <t xml:space="preserve"> (lett. e)</t>
    </r>
  </si>
  <si>
    <t>Liceo Artistico "Misticoni"</t>
  </si>
  <si>
    <t>Viale Kennedy 65123 Pescara</t>
  </si>
  <si>
    <t>0680280265</t>
  </si>
  <si>
    <t>PESL03000E</t>
  </si>
  <si>
    <r>
      <rPr>
        <sz val="11"/>
        <rFont val="Times New Roman"/>
        <family val="1"/>
      </rPr>
      <t xml:space="preserve">Manutenzione straordinaria edificio </t>
    </r>
    <r>
      <rPr>
        <b/>
        <sz val="11"/>
        <rFont val="Times New Roman"/>
        <family val="1"/>
      </rPr>
      <t>(lett. e)</t>
    </r>
  </si>
  <si>
    <t>MANOPPELLO</t>
  </si>
  <si>
    <t>Secondaria di 1° grado "G. Marconi"</t>
  </si>
  <si>
    <t>Via Santa Vittoria 11 Manoppello</t>
  </si>
  <si>
    <t>0680220061</t>
  </si>
  <si>
    <t>PEMM81701P</t>
  </si>
  <si>
    <r>
      <t xml:space="preserve"> Ampliamento edificio per completamento Polo scolastico </t>
    </r>
    <r>
      <rPr>
        <b/>
        <sz val="10"/>
        <rFont val="Times New Roman"/>
        <family val="1"/>
      </rPr>
      <t>(lett. F)</t>
    </r>
  </si>
  <si>
    <t xml:space="preserve"> BOLOGNANO</t>
  </si>
  <si>
    <t>Scuola materna, elementare e media "S. Di Battista"</t>
  </si>
  <si>
    <t>Via Provinciale, 27 - Fraz. Piano d'Orta - Bolognano</t>
  </si>
  <si>
    <t>0680030111</t>
  </si>
  <si>
    <t>PEAA807032 PEEE807015 PEMM807025</t>
  </si>
  <si>
    <r>
      <t>Messa in sicurezza in relazione normativa igiene, agibiltià e abbattimento barriere architettoniche</t>
    </r>
    <r>
      <rPr>
        <b/>
        <sz val="10"/>
        <rFont val="Times New Roman"/>
        <family val="1"/>
      </rPr>
      <t xml:space="preserve"> (lettera a)</t>
    </r>
  </si>
  <si>
    <t>PENNE</t>
  </si>
  <si>
    <t>Primaria S. Panfilo</t>
  </si>
  <si>
    <t>Via aldo Moro Penne</t>
  </si>
  <si>
    <t>0680270115</t>
  </si>
  <si>
    <t>PEEE80501D</t>
  </si>
  <si>
    <r>
      <t xml:space="preserve">Miglioramento sismico e installazione ascensore </t>
    </r>
    <r>
      <rPr>
        <b/>
        <sz val="10"/>
        <rFont val="Times New Roman"/>
        <family val="1"/>
      </rPr>
      <t>(lettera b)</t>
    </r>
  </si>
  <si>
    <t xml:space="preserve"> PESCARA</t>
  </si>
  <si>
    <t>Palestra  scuole Infanza "San Donato" e Primaria "La Porta"</t>
  </si>
  <si>
    <t>Via Rubicone 7 Pescara</t>
  </si>
  <si>
    <t>0680280022</t>
  </si>
  <si>
    <t>PEAA830022 PEEE830027</t>
  </si>
  <si>
    <r>
      <t xml:space="preserve">Miglioramento sismico ed energetico </t>
    </r>
    <r>
      <rPr>
        <b/>
        <sz val="10"/>
        <rFont val="Times New Roman"/>
        <family val="1"/>
      </rPr>
      <t>(lettera b)</t>
    </r>
  </si>
  <si>
    <t>Secondaria di 1° grado "PASCOLI"</t>
  </si>
  <si>
    <t>Via Roma, 41 Pescara</t>
  </si>
  <si>
    <t>0680280206</t>
  </si>
  <si>
    <t>PEMM836014</t>
  </si>
  <si>
    <t>MONTESILVANO</t>
  </si>
  <si>
    <t>Primaria "Fanny De Blasio"</t>
  </si>
  <si>
    <t>Piazza diaz Montesilvano</t>
  </si>
  <si>
    <t>0680240283</t>
  </si>
  <si>
    <t>PEEE82602G</t>
  </si>
  <si>
    <r>
      <t xml:space="preserve">Manutenzione straordinaria </t>
    </r>
    <r>
      <rPr>
        <b/>
        <sz val="10"/>
        <rFont val="Times New Roman"/>
        <family val="1"/>
      </rPr>
      <t>(lettera e)</t>
    </r>
  </si>
  <si>
    <t xml:space="preserve"> NOCCIANO</t>
  </si>
  <si>
    <t>Primaria Nocciano</t>
  </si>
  <si>
    <t>Via aldo Moro Nocciano</t>
  </si>
  <si>
    <t>0680260178</t>
  </si>
  <si>
    <t>PEEE81903D</t>
  </si>
  <si>
    <r>
      <t>Messa in sicurezza in relazione normativa igiene, agibilità e abbattimento barriere architettoniche</t>
    </r>
    <r>
      <rPr>
        <b/>
        <sz val="10"/>
        <rFont val="Times New Roman"/>
        <family val="1"/>
      </rPr>
      <t xml:space="preserve"> (lettera a)</t>
    </r>
  </si>
  <si>
    <t xml:space="preserve">  POPOLI</t>
  </si>
  <si>
    <t>Infanzia -Primaria e secondaria di 1° grado</t>
  </si>
  <si>
    <t>Viale Buozzi 1    Popoli</t>
  </si>
  <si>
    <t>0680330092</t>
  </si>
  <si>
    <t>PEAA81602Q PEEE81601X PEMM81602X</t>
  </si>
  <si>
    <r>
      <t xml:space="preserve">Compleamento lavori ristrutturazione ala est edificio danneggiato sisma </t>
    </r>
    <r>
      <rPr>
        <b/>
        <sz val="10"/>
        <rFont val="Times New Roman"/>
        <family val="1"/>
      </rPr>
      <t>(lettera d)</t>
    </r>
  </si>
  <si>
    <t>TE</t>
  </si>
  <si>
    <t xml:space="preserve">  NERETO</t>
  </si>
  <si>
    <t>Scuola Secondaria di Primo Grado "F. Ranalli"</t>
  </si>
  <si>
    <t>via Veneto</t>
  </si>
  <si>
    <t>O670310236</t>
  </si>
  <si>
    <t>TEMM826025</t>
  </si>
  <si>
    <r>
      <t xml:space="preserve">Ristrutturazione mediante interventi di manutenzione straordinaria risanamento conservativo e messa in sicurezza </t>
    </r>
    <r>
      <rPr>
        <b/>
        <sz val="10"/>
        <rFont val="Times New Roman"/>
        <family val="1"/>
      </rPr>
      <t>(lett a; c; e)</t>
    </r>
  </si>
  <si>
    <t xml:space="preserve">  BASCIANO</t>
  </si>
  <si>
    <t>Scuola Secondaria di Primo Grado</t>
  </si>
  <si>
    <t>Capoluogo - Via Nicola Di Giuseppe</t>
  </si>
  <si>
    <t>O670050276</t>
  </si>
  <si>
    <t>TEMM83802B</t>
  </si>
  <si>
    <r>
      <t xml:space="preserve">Miglioramento sismico del corpo di fabbrica "A" e ricostruzione  con sopraelevazione del corpo di fabbrica "B" , con abbattimanto barriere architettoniche ed efficientamento energetico </t>
    </r>
    <r>
      <rPr>
        <b/>
        <sz val="10"/>
        <rFont val="Times New Roman"/>
        <family val="1"/>
      </rPr>
      <t>(lett. a; b; c)</t>
    </r>
  </si>
  <si>
    <t xml:space="preserve"> CIVITELLA DEL TRONTO</t>
  </si>
  <si>
    <t>Scuola Infanzia</t>
  </si>
  <si>
    <t>Via Provinciale, 1 frazione BORRANO</t>
  </si>
  <si>
    <t>O670170624</t>
  </si>
  <si>
    <t>TEAA82102T</t>
  </si>
  <si>
    <r>
      <t>Lavori di adeguamento alle norme, efficientamento energetico e ristrutturazione (</t>
    </r>
    <r>
      <rPr>
        <b/>
        <sz val="9"/>
        <rFont val="Times New Roman"/>
        <family val="1"/>
      </rPr>
      <t>lett:a; b; c; e)</t>
    </r>
  </si>
  <si>
    <t xml:space="preserve"> MONTORIO AL VOMANO</t>
  </si>
  <si>
    <t>via G. Leopardi</t>
  </si>
  <si>
    <t>O670280101</t>
  </si>
  <si>
    <t>TEAA82904E</t>
  </si>
  <si>
    <r>
      <t xml:space="preserve">Efficientamento energetico </t>
    </r>
    <r>
      <rPr>
        <b/>
        <sz val="10"/>
        <rFont val="Times New Roman"/>
        <family val="1"/>
      </rPr>
      <t>(lett; c)</t>
    </r>
  </si>
  <si>
    <t xml:space="preserve">  BELLANTE</t>
  </si>
  <si>
    <t>Scuola Infanzia e Scuola Secondaria di Primo Grado</t>
  </si>
  <si>
    <t>Capoluogo - loc.tà Borgo Martini Alfonso</t>
  </si>
  <si>
    <t>O670060844</t>
  </si>
  <si>
    <t>TEAA820011  TEMM820026</t>
  </si>
  <si>
    <r>
      <t>Adeguamento sismico</t>
    </r>
    <r>
      <rPr>
        <b/>
        <sz val="9"/>
        <rFont val="Times New Roman"/>
        <family val="1"/>
      </rPr>
      <t xml:space="preserve"> (lett; b)</t>
    </r>
  </si>
  <si>
    <t xml:space="preserve">  ATRI</t>
  </si>
  <si>
    <t>v.le Risorgimento</t>
  </si>
  <si>
    <t>O670040040</t>
  </si>
  <si>
    <t>TEAA83402X</t>
  </si>
  <si>
    <r>
      <t xml:space="preserve">Messa in sicurezza - Ristrutturazione  </t>
    </r>
    <r>
      <rPr>
        <b/>
        <sz val="9"/>
        <rFont val="Times New Roman"/>
        <family val="1"/>
      </rPr>
      <t>(lett; a;  e)</t>
    </r>
  </si>
  <si>
    <t>Precede per indice alfa più basso</t>
  </si>
  <si>
    <t xml:space="preserve">  PENNA S. ANDREA</t>
  </si>
  <si>
    <t>Scuola Primaria</t>
  </si>
  <si>
    <t>via F. Romani - Fraz. Val Vomano</t>
  </si>
  <si>
    <t>O670330198</t>
  </si>
  <si>
    <t>TEEE83804E</t>
  </si>
  <si>
    <r>
      <t xml:space="preserve">Messa in sicurezza dell'edificio scolastico  </t>
    </r>
    <r>
      <rPr>
        <b/>
        <sz val="10"/>
        <rFont val="Times New Roman"/>
        <family val="1"/>
      </rPr>
      <t>(lett; a)</t>
    </r>
  </si>
  <si>
    <t>Borgo Nuovo s.n.c. Frazione Casoli</t>
  </si>
  <si>
    <t>O670040173</t>
  </si>
  <si>
    <t>TEEE834036</t>
  </si>
  <si>
    <r>
      <t>Messa in sicurezza, adeguamento sismico e ristrutturazione</t>
    </r>
    <r>
      <rPr>
        <b/>
        <sz val="9"/>
        <rFont val="Times New Roman"/>
        <family val="1"/>
      </rPr>
      <t xml:space="preserve"> (lett. a</t>
    </r>
    <r>
      <rPr>
        <sz val="9"/>
        <rFont val="Times New Roman"/>
        <family val="1"/>
      </rPr>
      <t xml:space="preserve">; </t>
    </r>
    <r>
      <rPr>
        <b/>
        <sz val="9"/>
        <rFont val="Times New Roman"/>
        <family val="1"/>
      </rPr>
      <t xml:space="preserve"> b; e)</t>
    </r>
  </si>
  <si>
    <t xml:space="preserve">  CORTINO</t>
  </si>
  <si>
    <t>Scuola Infanzia e Primaria "GiovanniXIII"</t>
  </si>
  <si>
    <t>Frazione Pagliaroli</t>
  </si>
  <si>
    <t>O670220736</t>
  </si>
  <si>
    <t>TEEE81104E</t>
  </si>
  <si>
    <r>
      <t xml:space="preserve">Completamento dell'adeguamento allae normative vigenti </t>
    </r>
    <r>
      <rPr>
        <b/>
        <sz val="9"/>
        <rFont val="Times New Roman"/>
        <family val="1"/>
      </rPr>
      <t>(lett  a; b; e)</t>
    </r>
  </si>
  <si>
    <t xml:space="preserve">  GIULIANOVA</t>
  </si>
  <si>
    <t>Scuola Primaria  "De Amicis"</t>
  </si>
  <si>
    <t>P.zza della Libertà, 22</t>
  </si>
  <si>
    <t>O670250203</t>
  </si>
  <si>
    <t>TEEE841017</t>
  </si>
  <si>
    <r>
      <t>Miglioramento sismico edificio scolastico</t>
    </r>
    <r>
      <rPr>
        <b/>
        <sz val="9"/>
        <rFont val="Times New Roman"/>
        <family val="1"/>
      </rPr>
      <t xml:space="preserve"> (lett; b)</t>
    </r>
  </si>
  <si>
    <t xml:space="preserve">  TORRICELLA SICURA</t>
  </si>
  <si>
    <t>Scuola Primaria e Secondaria di Primo Grado "Giovanni XXIII"</t>
  </si>
  <si>
    <t>via C. Forcella</t>
  </si>
  <si>
    <t>O670430256</t>
  </si>
  <si>
    <t>TEEE81101B TEMM81101A</t>
  </si>
  <si>
    <r>
      <t>Miglioramento sicurezza edificio con opere dirette al recupero dei locali seminterrati e completamento ristrutturazione fabbricato</t>
    </r>
    <r>
      <rPr>
        <b/>
        <sz val="10"/>
        <rFont val="Times New Roman"/>
        <family val="1"/>
      </rPr>
      <t xml:space="preserve"> (lett, a; e)</t>
    </r>
  </si>
  <si>
    <t xml:space="preserve">  SANT'OMERO</t>
  </si>
  <si>
    <t>via Capo di Fuori - Capoluogo</t>
  </si>
  <si>
    <t>O670390301</t>
  </si>
  <si>
    <t>TEMM826036</t>
  </si>
  <si>
    <r>
      <t xml:space="preserve">Messa in sicurezza dell'edificio </t>
    </r>
    <r>
      <rPr>
        <b/>
        <sz val="10"/>
        <rFont val="Times New Roman"/>
        <family val="1"/>
      </rPr>
      <t>(lett; a; b; e)</t>
    </r>
  </si>
  <si>
    <t xml:space="preserve">  NOTARESCO</t>
  </si>
  <si>
    <t>via Dante Alighieri, 4</t>
  </si>
  <si>
    <t>O670320292</t>
  </si>
  <si>
    <t>TEMM83501V</t>
  </si>
  <si>
    <r>
      <t xml:space="preserve">Miglioramento sismico </t>
    </r>
    <r>
      <rPr>
        <b/>
        <sz val="10"/>
        <rFont val="Times New Roman"/>
        <family val="1"/>
      </rPr>
      <t>(lett; b)</t>
    </r>
  </si>
  <si>
    <t>Scuola Infanzia e Secondaria di Primo Grado- Succursale "V. Bindi"</t>
  </si>
  <si>
    <t>Via Simoncini - Quartiere Annunziata</t>
  </si>
  <si>
    <t>O670250082</t>
  </si>
  <si>
    <t>TEAA84401D TEMM84401N</t>
  </si>
  <si>
    <r>
      <t xml:space="preserve">Miglioramento sismico ed efficientamento energetico  e Ristrutturazione edilizia </t>
    </r>
    <r>
      <rPr>
        <b/>
        <sz val="9"/>
        <rFont val="Times New Roman"/>
        <family val="1"/>
      </rPr>
      <t>(lett; b; c; e)</t>
    </r>
  </si>
  <si>
    <t xml:space="preserve">  VALLE CASTELLANA</t>
  </si>
  <si>
    <t>Scuola Infanzia, Primaria e Secondaria di Primo Grado</t>
  </si>
  <si>
    <t>capoluogo</t>
  </si>
  <si>
    <t>O670460312</t>
  </si>
  <si>
    <t>TEAA811030 TEEE81102C TEMM81103C</t>
  </si>
  <si>
    <r>
      <t xml:space="preserve">Miglioramento sismico, ristrutturazione ed adeguamento norme igieniche </t>
    </r>
    <r>
      <rPr>
        <b/>
        <sz val="10"/>
        <rFont val="Times New Roman"/>
        <family val="1"/>
      </rPr>
      <t>(lett; a; b; c; e)</t>
    </r>
  </si>
  <si>
    <t>TOTALE CONTRIBUTI PER IL 2015</t>
  </si>
  <si>
    <t>RESIDUO PRESUNTO SPENDIBILE NEL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</si>
</sst>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00"/>
    <numFmt numFmtId="165" formatCode="#,##0.00_ ;\-#,##0.00\ "/>
  </numFmts>
  <fonts count="20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 tint="0.14999847407452621"/>
      <name val="Times New Roman"/>
      <family val="1"/>
    </font>
    <font>
      <sz val="10"/>
      <color theme="1" tint="0.14999847407452621"/>
      <name val="Times New Roman"/>
      <family val="1"/>
    </font>
    <font>
      <sz val="11"/>
      <color theme="1" tint="0.14999847407452621"/>
      <name val="Times New Roman"/>
      <family val="1"/>
    </font>
    <font>
      <b/>
      <sz val="11"/>
      <color theme="1" tint="0.14999847407452621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6">
    <xf numFmtId="0" fontId="0" fillId="0" borderId="0" xfId="0"/>
    <xf numFmtId="0" fontId="6" fillId="0" borderId="0" xfId="0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 textRotation="90" wrapText="1"/>
    </xf>
    <xf numFmtId="164" fontId="2" fillId="0" borderId="0" xfId="1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43" fontId="12" fillId="0" borderId="2" xfId="1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43" fontId="6" fillId="0" borderId="0" xfId="1" applyFont="1" applyFill="1" applyBorder="1" applyAlignment="1">
      <alignment horizontal="center" vertical="center" wrapText="1"/>
    </xf>
    <xf numFmtId="43" fontId="12" fillId="0" borderId="0" xfId="1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center" vertical="center" wrapText="1"/>
    </xf>
    <xf numFmtId="43" fontId="2" fillId="0" borderId="5" xfId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3" fontId="1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 wrapText="1"/>
    </xf>
    <xf numFmtId="43" fontId="16" fillId="0" borderId="0" xfId="1" applyFont="1" applyFill="1" applyBorder="1" applyAlignment="1">
      <alignment horizontal="center" vertical="center" wrapText="1"/>
    </xf>
    <xf numFmtId="43" fontId="15" fillId="0" borderId="5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3" fontId="6" fillId="0" borderId="7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2" fontId="14" fillId="0" borderId="7" xfId="0" applyNumberFormat="1" applyFont="1" applyFill="1" applyBorder="1" applyAlignment="1">
      <alignment horizontal="center" vertical="center" wrapText="1"/>
    </xf>
    <xf numFmtId="43" fontId="6" fillId="0" borderId="7" xfId="1" applyFont="1" applyFill="1" applyBorder="1" applyAlignment="1">
      <alignment horizontal="center" vertical="center" wrapText="1"/>
    </xf>
    <xf numFmtId="43" fontId="12" fillId="0" borderId="7" xfId="1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43" fontId="2" fillId="0" borderId="8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  <xf numFmtId="2" fontId="6" fillId="0" borderId="2" xfId="0" applyNumberFormat="1" applyFont="1" applyFill="1" applyBorder="1" applyAlignment="1" applyProtection="1">
      <alignment horizontal="center" vertical="center"/>
      <protection locked="0"/>
    </xf>
    <xf numFmtId="2" fontId="2" fillId="0" borderId="2" xfId="0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2" fontId="6" fillId="0" borderId="0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12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2" fontId="2" fillId="0" borderId="7" xfId="0" applyNumberFormat="1" applyFont="1" applyFill="1" applyBorder="1" applyAlignment="1">
      <alignment horizontal="center" vertical="center" wrapText="1"/>
    </xf>
    <xf numFmtId="165" fontId="6" fillId="0" borderId="7" xfId="1" applyNumberFormat="1" applyFont="1" applyFill="1" applyBorder="1" applyAlignment="1">
      <alignment horizontal="center" vertical="center" wrapText="1"/>
    </xf>
    <xf numFmtId="43" fontId="6" fillId="0" borderId="8" xfId="1" applyFont="1" applyFill="1" applyBorder="1" applyAlignment="1">
      <alignment horizontal="left" vertical="center" wrapText="1"/>
    </xf>
    <xf numFmtId="43" fontId="19" fillId="0" borderId="0" xfId="0" applyNumberFormat="1" applyFont="1" applyFill="1" applyBorder="1" applyAlignment="1" applyProtection="1">
      <alignment horizontal="center" vertical="center"/>
      <protection locked="0"/>
    </xf>
    <xf numFmtId="2" fontId="12" fillId="0" borderId="2" xfId="0" applyNumberFormat="1" applyFont="1" applyFill="1" applyBorder="1" applyAlignment="1" applyProtection="1">
      <alignment horizontal="center" vertical="center"/>
      <protection locked="0"/>
    </xf>
    <xf numFmtId="2" fontId="12" fillId="0" borderId="0" xfId="0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3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43" fontId="12" fillId="0" borderId="2" xfId="0" applyNumberFormat="1" applyFont="1" applyFill="1" applyBorder="1" applyAlignment="1" applyProtection="1">
      <alignment horizontal="center" vertical="center"/>
      <protection locked="0"/>
    </xf>
    <xf numFmtId="43" fontId="3" fillId="0" borderId="2" xfId="0" applyNumberFormat="1" applyFont="1" applyFill="1" applyBorder="1" applyAlignment="1" applyProtection="1">
      <alignment horizontal="center" vertical="center"/>
      <protection locked="0"/>
    </xf>
    <xf numFmtId="43" fontId="12" fillId="0" borderId="0" xfId="0" applyNumberFormat="1" applyFont="1" applyFill="1" applyBorder="1" applyAlignment="1" applyProtection="1">
      <alignment horizontal="center" vertical="center"/>
      <protection locked="0"/>
    </xf>
    <xf numFmtId="43" fontId="3" fillId="0" borderId="0" xfId="0" applyNumberFormat="1" applyFont="1" applyFill="1" applyBorder="1" applyAlignment="1" applyProtection="1">
      <alignment horizontal="center" vertical="center"/>
      <protection locked="0"/>
    </xf>
    <xf numFmtId="3" fontId="11" fillId="0" borderId="0" xfId="0" applyNumberFormat="1" applyFont="1" applyFill="1" applyBorder="1" applyAlignment="1" applyProtection="1">
      <alignment horizontal="left" vertical="center" wrapText="1"/>
      <protection locked="0"/>
    </xf>
    <xf numFmtId="3" fontId="11" fillId="0" borderId="7" xfId="0" applyNumberFormat="1" applyFont="1" applyFill="1" applyBorder="1" applyAlignment="1" applyProtection="1">
      <alignment horizontal="left" vertical="center" wrapText="1"/>
      <protection locked="0"/>
    </xf>
    <xf numFmtId="2" fontId="3" fillId="0" borderId="7" xfId="0" applyNumberFormat="1" applyFont="1" applyFill="1" applyBorder="1" applyAlignment="1">
      <alignment horizontal="center" vertical="center" wrapText="1"/>
    </xf>
    <xf numFmtId="43" fontId="12" fillId="0" borderId="7" xfId="0" applyNumberFormat="1" applyFont="1" applyFill="1" applyBorder="1" applyAlignment="1" applyProtection="1">
      <alignment horizontal="center" vertical="center"/>
      <protection locked="0"/>
    </xf>
    <xf numFmtId="4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43" fontId="3" fillId="0" borderId="11" xfId="1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2" fillId="0" borderId="9" xfId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3" fontId="2" fillId="0" borderId="9" xfId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3" fontId="5" fillId="0" borderId="0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textRotation="90" wrapText="1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textRotation="90" wrapText="1"/>
    </xf>
    <xf numFmtId="3" fontId="5" fillId="0" borderId="0" xfId="1" applyNumberFormat="1" applyFont="1" applyFill="1" applyBorder="1" applyAlignment="1">
      <alignment horizontal="center" vertical="center" textRotation="90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3" fillId="0" borderId="0" xfId="1" applyNumberFormat="1" applyFont="1" applyFill="1" applyBorder="1" applyAlignment="1">
      <alignment horizontal="center" vertical="center" textRotation="90" wrapText="1"/>
    </xf>
    <xf numFmtId="3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 textRotation="90" wrapText="1"/>
    </xf>
    <xf numFmtId="2" fontId="8" fillId="0" borderId="0" xfId="0" applyNumberFormat="1" applyFont="1" applyFill="1" applyBorder="1" applyAlignment="1">
      <alignment horizontal="center" vertical="center" textRotation="90" wrapText="1"/>
    </xf>
    <xf numFmtId="3" fontId="2" fillId="0" borderId="0" xfId="1" applyNumberFormat="1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tabSelected="1" topLeftCell="F1" zoomScaleNormal="100" zoomScaleSheetLayoutView="100" workbookViewId="0">
      <selection activeCell="Q44" sqref="Q1:Q1048576"/>
    </sheetView>
  </sheetViews>
  <sheetFormatPr defaultColWidth="9.109375" defaultRowHeight="47.25" customHeight="1" x14ac:dyDescent="0.25"/>
  <cols>
    <col min="1" max="1" width="5.109375" style="115" customWidth="1"/>
    <col min="2" max="2" width="3.5546875" style="1" customWidth="1"/>
    <col min="3" max="3" width="20.109375" style="22" customWidth="1"/>
    <col min="4" max="4" width="7.6640625" style="23" customWidth="1"/>
    <col min="5" max="5" width="21.44140625" style="116" customWidth="1"/>
    <col min="6" max="6" width="21.109375" style="116" customWidth="1"/>
    <col min="7" max="7" width="14" style="26" customWidth="1"/>
    <col min="8" max="8" width="15.5546875" style="27" customWidth="1"/>
    <col min="9" max="9" width="21.77734375" style="25" customWidth="1"/>
    <col min="10" max="10" width="7" style="117" customWidth="1"/>
    <col min="11" max="11" width="6.6640625" style="1" customWidth="1"/>
    <col min="12" max="12" width="7" style="1" customWidth="1"/>
    <col min="13" max="13" width="6.33203125" style="1" customWidth="1"/>
    <col min="14" max="14" width="6" style="1" customWidth="1"/>
    <col min="15" max="15" width="6.21875" style="1" customWidth="1"/>
    <col min="16" max="16" width="7" style="115" customWidth="1"/>
    <col min="17" max="17" width="5.44140625" style="1" customWidth="1"/>
    <col min="18" max="18" width="5.33203125" style="1" customWidth="1"/>
    <col min="19" max="19" width="6.109375" style="1" customWidth="1"/>
    <col min="20" max="20" width="7.109375" style="118" customWidth="1"/>
    <col min="21" max="21" width="5" style="1" customWidth="1"/>
    <col min="22" max="22" width="6.88671875" style="119" customWidth="1"/>
    <col min="23" max="23" width="13" style="122" customWidth="1"/>
    <col min="24" max="24" width="18.109375" style="34" customWidth="1"/>
    <col min="25" max="25" width="18.109375" style="35" customWidth="1"/>
    <col min="26" max="26" width="14.33203125" style="121" customWidth="1"/>
    <col min="27" max="16384" width="9.109375" style="1"/>
  </cols>
  <sheetData>
    <row r="1" spans="1:26" ht="26.25" customHeight="1" x14ac:dyDescent="0.25">
      <c r="A1" s="150" t="s">
        <v>0</v>
      </c>
      <c r="B1" s="152" t="s">
        <v>1</v>
      </c>
      <c r="C1" s="141" t="s">
        <v>2</v>
      </c>
      <c r="D1" s="150" t="s">
        <v>3</v>
      </c>
      <c r="E1" s="141" t="s">
        <v>4</v>
      </c>
      <c r="F1" s="141" t="s">
        <v>5</v>
      </c>
      <c r="G1" s="139" t="s">
        <v>6</v>
      </c>
      <c r="H1" s="141" t="s">
        <v>7</v>
      </c>
      <c r="I1" s="143" t="s">
        <v>8</v>
      </c>
      <c r="J1" s="145" t="s">
        <v>9</v>
      </c>
      <c r="K1" s="147" t="s">
        <v>10</v>
      </c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 t="s">
        <v>11</v>
      </c>
      <c r="W1" s="127" t="s">
        <v>12</v>
      </c>
      <c r="X1" s="129" t="s">
        <v>13</v>
      </c>
      <c r="Y1" s="127" t="s">
        <v>14</v>
      </c>
      <c r="Z1" s="127" t="s">
        <v>15</v>
      </c>
    </row>
    <row r="2" spans="1:26" ht="47.25" customHeight="1" x14ac:dyDescent="0.25">
      <c r="A2" s="151"/>
      <c r="B2" s="153"/>
      <c r="C2" s="142"/>
      <c r="D2" s="154"/>
      <c r="E2" s="155"/>
      <c r="F2" s="155"/>
      <c r="G2" s="140"/>
      <c r="H2" s="142"/>
      <c r="I2" s="144"/>
      <c r="J2" s="146"/>
      <c r="K2" s="132" t="s">
        <v>16</v>
      </c>
      <c r="L2" s="130"/>
      <c r="M2" s="133" t="s">
        <v>17</v>
      </c>
      <c r="N2" s="135" t="s">
        <v>18</v>
      </c>
      <c r="O2" s="136"/>
      <c r="P2" s="133" t="s">
        <v>19</v>
      </c>
      <c r="Q2" s="137" t="s">
        <v>20</v>
      </c>
      <c r="R2" s="138" t="s">
        <v>21</v>
      </c>
      <c r="S2" s="138" t="s">
        <v>22</v>
      </c>
      <c r="T2" s="133" t="s">
        <v>23</v>
      </c>
      <c r="U2" s="133" t="s">
        <v>24</v>
      </c>
      <c r="V2" s="149"/>
      <c r="W2" s="128"/>
      <c r="X2" s="130"/>
      <c r="Y2" s="131"/>
      <c r="Z2" s="131"/>
    </row>
    <row r="3" spans="1:26" ht="52.8" customHeight="1" thickBot="1" x14ac:dyDescent="0.3">
      <c r="A3" s="151"/>
      <c r="B3" s="153"/>
      <c r="C3" s="142"/>
      <c r="D3" s="154"/>
      <c r="E3" s="155"/>
      <c r="F3" s="155"/>
      <c r="G3" s="140"/>
      <c r="H3" s="142"/>
      <c r="I3" s="144"/>
      <c r="J3" s="146"/>
      <c r="K3" s="2" t="s">
        <v>25</v>
      </c>
      <c r="L3" s="2" t="s">
        <v>26</v>
      </c>
      <c r="M3" s="134"/>
      <c r="N3" s="3" t="s">
        <v>27</v>
      </c>
      <c r="O3" s="3" t="s">
        <v>28</v>
      </c>
      <c r="P3" s="133"/>
      <c r="Q3" s="137"/>
      <c r="R3" s="138"/>
      <c r="S3" s="138"/>
      <c r="T3" s="133"/>
      <c r="U3" s="133"/>
      <c r="V3" s="149"/>
      <c r="W3" s="128"/>
      <c r="X3" s="130"/>
      <c r="Y3" s="131"/>
      <c r="Z3" s="131"/>
    </row>
    <row r="4" spans="1:26" ht="47.25" customHeight="1" x14ac:dyDescent="0.25">
      <c r="A4" s="4">
        <v>1</v>
      </c>
      <c r="B4" s="5" t="s">
        <v>29</v>
      </c>
      <c r="C4" s="6" t="s">
        <v>30</v>
      </c>
      <c r="D4" s="7">
        <v>842</v>
      </c>
      <c r="E4" s="8" t="s">
        <v>31</v>
      </c>
      <c r="F4" s="9" t="s">
        <v>32</v>
      </c>
      <c r="G4" s="10" t="s">
        <v>33</v>
      </c>
      <c r="H4" s="11" t="s">
        <v>34</v>
      </c>
      <c r="I4" s="9" t="s">
        <v>35</v>
      </c>
      <c r="J4" s="12">
        <v>23</v>
      </c>
      <c r="K4" s="13"/>
      <c r="L4" s="13">
        <v>30</v>
      </c>
      <c r="M4" s="13"/>
      <c r="N4" s="13">
        <v>10</v>
      </c>
      <c r="O4" s="13"/>
      <c r="P4" s="14">
        <v>10</v>
      </c>
      <c r="Q4" s="13">
        <v>8</v>
      </c>
      <c r="R4" s="13"/>
      <c r="S4" s="13">
        <v>10</v>
      </c>
      <c r="T4" s="15"/>
      <c r="U4" s="13">
        <v>10</v>
      </c>
      <c r="V4" s="16">
        <f t="shared" ref="V4:V12" si="0">K4+L4+M4+N4+O4+P4+Q4+R4+S4+T4+U4</f>
        <v>78</v>
      </c>
      <c r="W4" s="17">
        <v>727955.94</v>
      </c>
      <c r="X4" s="18">
        <f>5670*J4</f>
        <v>130410</v>
      </c>
      <c r="Y4" s="19">
        <v>130410</v>
      </c>
      <c r="Z4" s="20"/>
    </row>
    <row r="5" spans="1:26" ht="47.25" customHeight="1" x14ac:dyDescent="0.25">
      <c r="A5" s="21">
        <v>2</v>
      </c>
      <c r="B5" s="1" t="s">
        <v>29</v>
      </c>
      <c r="C5" s="22" t="s">
        <v>36</v>
      </c>
      <c r="D5" s="23">
        <v>716</v>
      </c>
      <c r="E5" s="24" t="s">
        <v>37</v>
      </c>
      <c r="F5" s="25" t="s">
        <v>38</v>
      </c>
      <c r="G5" s="26" t="s">
        <v>39</v>
      </c>
      <c r="H5" s="27" t="s">
        <v>40</v>
      </c>
      <c r="I5" s="25" t="s">
        <v>41</v>
      </c>
      <c r="J5" s="28">
        <v>26</v>
      </c>
      <c r="K5" s="29">
        <v>30</v>
      </c>
      <c r="L5" s="29"/>
      <c r="M5" s="29"/>
      <c r="N5" s="29"/>
      <c r="O5" s="29">
        <v>15</v>
      </c>
      <c r="P5" s="30">
        <v>10</v>
      </c>
      <c r="Q5" s="29"/>
      <c r="R5" s="29"/>
      <c r="S5" s="29">
        <v>10</v>
      </c>
      <c r="T5" s="31"/>
      <c r="U5" s="29">
        <v>10</v>
      </c>
      <c r="V5" s="32">
        <f t="shared" si="0"/>
        <v>75</v>
      </c>
      <c r="W5" s="33">
        <v>100000</v>
      </c>
      <c r="X5" s="34">
        <f t="shared" ref="X5:X10" si="1">W5</f>
        <v>100000</v>
      </c>
      <c r="Y5" s="35">
        <v>100000</v>
      </c>
      <c r="Z5" s="36"/>
    </row>
    <row r="6" spans="1:26" ht="66.599999999999994" customHeight="1" x14ac:dyDescent="0.25">
      <c r="A6" s="21">
        <v>3</v>
      </c>
      <c r="B6" s="1" t="s">
        <v>29</v>
      </c>
      <c r="C6" s="22" t="s">
        <v>42</v>
      </c>
      <c r="D6" s="23">
        <v>3325</v>
      </c>
      <c r="E6" s="24" t="s">
        <v>43</v>
      </c>
      <c r="F6" s="25" t="s">
        <v>44</v>
      </c>
      <c r="G6" s="26" t="s">
        <v>45</v>
      </c>
      <c r="H6" s="37" t="s">
        <v>46</v>
      </c>
      <c r="I6" s="25" t="s">
        <v>47</v>
      </c>
      <c r="J6" s="28">
        <v>214</v>
      </c>
      <c r="K6" s="29">
        <v>30</v>
      </c>
      <c r="L6" s="29"/>
      <c r="M6" s="29"/>
      <c r="N6" s="29"/>
      <c r="O6" s="29">
        <v>15</v>
      </c>
      <c r="P6" s="30">
        <v>10</v>
      </c>
      <c r="Q6" s="29">
        <v>2</v>
      </c>
      <c r="R6" s="29">
        <v>7</v>
      </c>
      <c r="S6" s="29"/>
      <c r="T6" s="31"/>
      <c r="U6" s="29">
        <v>10</v>
      </c>
      <c r="V6" s="38">
        <f t="shared" si="0"/>
        <v>74</v>
      </c>
      <c r="W6" s="33">
        <v>1115000</v>
      </c>
      <c r="X6" s="34">
        <f t="shared" si="1"/>
        <v>1115000</v>
      </c>
      <c r="Y6" s="35">
        <v>1115000</v>
      </c>
      <c r="Z6" s="36"/>
    </row>
    <row r="7" spans="1:26" ht="47.25" customHeight="1" x14ac:dyDescent="0.25">
      <c r="A7" s="21">
        <v>4</v>
      </c>
      <c r="B7" s="1" t="s">
        <v>29</v>
      </c>
      <c r="C7" s="22" t="s">
        <v>48</v>
      </c>
      <c r="D7" s="23">
        <v>731</v>
      </c>
      <c r="E7" s="24" t="s">
        <v>49</v>
      </c>
      <c r="F7" s="25" t="s">
        <v>50</v>
      </c>
      <c r="G7" s="26" t="s">
        <v>51</v>
      </c>
      <c r="H7" s="27" t="s">
        <v>52</v>
      </c>
      <c r="I7" s="25" t="s">
        <v>53</v>
      </c>
      <c r="J7" s="28">
        <v>74</v>
      </c>
      <c r="K7" s="29"/>
      <c r="L7" s="29">
        <v>30</v>
      </c>
      <c r="M7" s="29"/>
      <c r="N7" s="29">
        <v>10</v>
      </c>
      <c r="O7" s="29"/>
      <c r="P7" s="30">
        <v>10</v>
      </c>
      <c r="Q7" s="29"/>
      <c r="R7" s="29">
        <v>1</v>
      </c>
      <c r="S7" s="29">
        <v>10</v>
      </c>
      <c r="T7" s="31"/>
      <c r="U7" s="29">
        <v>10</v>
      </c>
      <c r="V7" s="32">
        <f t="shared" si="0"/>
        <v>71</v>
      </c>
      <c r="W7" s="33">
        <v>271181.64</v>
      </c>
      <c r="X7" s="34">
        <f t="shared" si="1"/>
        <v>271181.64</v>
      </c>
      <c r="Y7" s="35">
        <v>271181.64</v>
      </c>
      <c r="Z7" s="36"/>
    </row>
    <row r="8" spans="1:26" ht="47.25" customHeight="1" x14ac:dyDescent="0.25">
      <c r="A8" s="21">
        <v>5</v>
      </c>
      <c r="B8" s="1" t="s">
        <v>29</v>
      </c>
      <c r="C8" s="22" t="s">
        <v>54</v>
      </c>
      <c r="D8" s="23">
        <v>1927</v>
      </c>
      <c r="E8" s="24" t="s">
        <v>49</v>
      </c>
      <c r="F8" s="25" t="s">
        <v>55</v>
      </c>
      <c r="G8" s="26" t="s">
        <v>56</v>
      </c>
      <c r="H8" s="27" t="s">
        <v>57</v>
      </c>
      <c r="I8" s="25" t="s">
        <v>58</v>
      </c>
      <c r="J8" s="28">
        <v>109</v>
      </c>
      <c r="K8" s="29">
        <v>30</v>
      </c>
      <c r="L8" s="29"/>
      <c r="M8" s="29"/>
      <c r="N8" s="29"/>
      <c r="O8" s="29">
        <v>15</v>
      </c>
      <c r="P8" s="30">
        <v>10</v>
      </c>
      <c r="Q8" s="29"/>
      <c r="R8" s="29">
        <v>3</v>
      </c>
      <c r="S8" s="29">
        <v>10</v>
      </c>
      <c r="T8" s="31"/>
      <c r="U8" s="29"/>
      <c r="V8" s="32">
        <f t="shared" si="0"/>
        <v>68</v>
      </c>
      <c r="W8" s="33">
        <v>147751</v>
      </c>
      <c r="X8" s="34">
        <f t="shared" si="1"/>
        <v>147751</v>
      </c>
      <c r="Y8" s="35">
        <v>147751</v>
      </c>
      <c r="Z8" s="36"/>
    </row>
    <row r="9" spans="1:26" ht="47.25" customHeight="1" x14ac:dyDescent="0.25">
      <c r="A9" s="21">
        <v>6</v>
      </c>
      <c r="B9" s="1" t="s">
        <v>29</v>
      </c>
      <c r="C9" s="22" t="s">
        <v>59</v>
      </c>
      <c r="D9" s="23">
        <v>24969</v>
      </c>
      <c r="E9" s="24" t="s">
        <v>60</v>
      </c>
      <c r="F9" s="25" t="s">
        <v>61</v>
      </c>
      <c r="G9" s="26" t="s">
        <v>62</v>
      </c>
      <c r="H9" s="27" t="s">
        <v>63</v>
      </c>
      <c r="I9" s="25" t="s">
        <v>64</v>
      </c>
      <c r="J9" s="28">
        <v>237</v>
      </c>
      <c r="K9" s="29"/>
      <c r="L9" s="29">
        <v>30</v>
      </c>
      <c r="M9" s="29"/>
      <c r="N9" s="29">
        <v>10</v>
      </c>
      <c r="O9" s="29"/>
      <c r="P9" s="30">
        <v>10</v>
      </c>
      <c r="Q9" s="29"/>
      <c r="R9" s="29">
        <v>7</v>
      </c>
      <c r="S9" s="29">
        <v>10</v>
      </c>
      <c r="T9" s="31"/>
      <c r="U9" s="29"/>
      <c r="V9" s="32">
        <f>K9+L9+M9+N9+O9+P9+Q9+R9+S9+T9+U9</f>
        <v>67</v>
      </c>
      <c r="W9" s="33">
        <v>1164000</v>
      </c>
      <c r="X9" s="34">
        <f t="shared" si="1"/>
        <v>1164000</v>
      </c>
      <c r="Y9" s="35">
        <v>1164000</v>
      </c>
      <c r="Z9" s="39" t="s">
        <v>65</v>
      </c>
    </row>
    <row r="10" spans="1:26" ht="47.25" customHeight="1" x14ac:dyDescent="0.25">
      <c r="A10" s="21">
        <v>7</v>
      </c>
      <c r="B10" s="1" t="s">
        <v>29</v>
      </c>
      <c r="C10" s="40" t="s">
        <v>66</v>
      </c>
      <c r="D10" s="41">
        <v>1002</v>
      </c>
      <c r="E10" s="42" t="s">
        <v>67</v>
      </c>
      <c r="F10" s="43" t="s">
        <v>68</v>
      </c>
      <c r="G10" s="44" t="s">
        <v>69</v>
      </c>
      <c r="H10" s="45" t="s">
        <v>70</v>
      </c>
      <c r="I10" s="43" t="s">
        <v>71</v>
      </c>
      <c r="J10" s="46">
        <v>29</v>
      </c>
      <c r="K10" s="47">
        <v>30</v>
      </c>
      <c r="L10" s="47"/>
      <c r="M10" s="47"/>
      <c r="N10" s="47"/>
      <c r="O10" s="47">
        <v>15</v>
      </c>
      <c r="P10" s="48">
        <v>10</v>
      </c>
      <c r="Q10" s="47">
        <v>2</v>
      </c>
      <c r="R10" s="47"/>
      <c r="S10" s="47"/>
      <c r="T10" s="49"/>
      <c r="U10" s="47">
        <v>10</v>
      </c>
      <c r="V10" s="50">
        <f t="shared" si="0"/>
        <v>67</v>
      </c>
      <c r="W10" s="51">
        <v>148000</v>
      </c>
      <c r="X10" s="34">
        <f t="shared" si="1"/>
        <v>148000</v>
      </c>
      <c r="Y10" s="35">
        <v>148000</v>
      </c>
      <c r="Z10" s="52"/>
    </row>
    <row r="11" spans="1:26" ht="47.25" customHeight="1" x14ac:dyDescent="0.25">
      <c r="A11" s="21">
        <v>8</v>
      </c>
      <c r="B11" s="1" t="s">
        <v>29</v>
      </c>
      <c r="C11" s="22" t="s">
        <v>72</v>
      </c>
      <c r="D11" s="23">
        <v>2417</v>
      </c>
      <c r="E11" s="24" t="s">
        <v>73</v>
      </c>
      <c r="F11" s="25" t="s">
        <v>74</v>
      </c>
      <c r="G11" s="26" t="s">
        <v>75</v>
      </c>
      <c r="H11" s="27" t="s">
        <v>76</v>
      </c>
      <c r="I11" s="25" t="s">
        <v>77</v>
      </c>
      <c r="J11" s="28">
        <v>94</v>
      </c>
      <c r="K11" s="29">
        <v>30</v>
      </c>
      <c r="L11" s="29"/>
      <c r="M11" s="29"/>
      <c r="N11" s="29"/>
      <c r="O11" s="29">
        <v>15</v>
      </c>
      <c r="P11" s="30">
        <v>10</v>
      </c>
      <c r="Q11" s="29"/>
      <c r="R11" s="29">
        <v>1</v>
      </c>
      <c r="S11" s="29"/>
      <c r="T11" s="31"/>
      <c r="U11" s="29">
        <v>10</v>
      </c>
      <c r="V11" s="32">
        <f>K11+L11+M11+N11+O11+P11+Q11+R11+S11+T11+U11</f>
        <v>66</v>
      </c>
      <c r="W11" s="33">
        <v>634488.34</v>
      </c>
      <c r="X11" s="34">
        <f>5670*J11</f>
        <v>532980</v>
      </c>
      <c r="Y11" s="35">
        <v>532980</v>
      </c>
      <c r="Z11" s="39" t="s">
        <v>65</v>
      </c>
    </row>
    <row r="12" spans="1:26" ht="47.25" customHeight="1" thickBot="1" x14ac:dyDescent="0.3">
      <c r="A12" s="53">
        <v>9</v>
      </c>
      <c r="B12" s="54" t="s">
        <v>29</v>
      </c>
      <c r="C12" s="55" t="s">
        <v>78</v>
      </c>
      <c r="D12" s="56">
        <v>1749</v>
      </c>
      <c r="E12" s="57" t="s">
        <v>79</v>
      </c>
      <c r="F12" s="58" t="s">
        <v>80</v>
      </c>
      <c r="G12" s="59" t="s">
        <v>81</v>
      </c>
      <c r="H12" s="60" t="s">
        <v>82</v>
      </c>
      <c r="I12" s="58" t="s">
        <v>83</v>
      </c>
      <c r="J12" s="61">
        <v>53</v>
      </c>
      <c r="K12" s="62">
        <v>30</v>
      </c>
      <c r="L12" s="62"/>
      <c r="M12" s="62"/>
      <c r="N12" s="62"/>
      <c r="O12" s="62">
        <v>15</v>
      </c>
      <c r="P12" s="63">
        <v>10</v>
      </c>
      <c r="Q12" s="62"/>
      <c r="R12" s="62">
        <v>1</v>
      </c>
      <c r="S12" s="62"/>
      <c r="T12" s="64"/>
      <c r="U12" s="62">
        <v>10</v>
      </c>
      <c r="V12" s="65">
        <f t="shared" si="0"/>
        <v>66</v>
      </c>
      <c r="W12" s="66">
        <v>475000</v>
      </c>
      <c r="X12" s="67">
        <f>5670*J12</f>
        <v>300510</v>
      </c>
      <c r="Y12" s="68">
        <v>300510</v>
      </c>
      <c r="Z12" s="69"/>
    </row>
    <row r="13" spans="1:26" ht="78" customHeight="1" x14ac:dyDescent="0.25">
      <c r="A13" s="4">
        <v>1</v>
      </c>
      <c r="B13" s="5" t="s">
        <v>84</v>
      </c>
      <c r="C13" s="6" t="s">
        <v>85</v>
      </c>
      <c r="D13" s="7">
        <v>25157</v>
      </c>
      <c r="E13" s="9" t="s">
        <v>86</v>
      </c>
      <c r="F13" s="70" t="s">
        <v>87</v>
      </c>
      <c r="G13" s="10" t="s">
        <v>88</v>
      </c>
      <c r="H13" s="10" t="s">
        <v>89</v>
      </c>
      <c r="I13" s="9" t="s">
        <v>90</v>
      </c>
      <c r="J13" s="12">
        <v>234</v>
      </c>
      <c r="K13" s="71"/>
      <c r="L13" s="71"/>
      <c r="M13" s="71"/>
      <c r="N13" s="71"/>
      <c r="O13" s="71">
        <v>15</v>
      </c>
      <c r="P13" s="72">
        <v>10</v>
      </c>
      <c r="Q13" s="71">
        <v>8</v>
      </c>
      <c r="R13" s="71">
        <v>7</v>
      </c>
      <c r="S13" s="71">
        <v>10</v>
      </c>
      <c r="T13" s="73">
        <v>30</v>
      </c>
      <c r="U13" s="71">
        <v>10</v>
      </c>
      <c r="V13" s="74">
        <f t="shared" ref="V13:V33" si="2">SUM(K13:U13)</f>
        <v>90</v>
      </c>
      <c r="W13" s="75">
        <v>2795091.1</v>
      </c>
      <c r="X13" s="18">
        <f>5670*J13</f>
        <v>1326780</v>
      </c>
      <c r="Y13" s="19">
        <v>1326780</v>
      </c>
      <c r="Z13" s="76" t="s">
        <v>65</v>
      </c>
    </row>
    <row r="14" spans="1:26" ht="72.599999999999994" customHeight="1" x14ac:dyDescent="0.25">
      <c r="A14" s="21">
        <v>2</v>
      </c>
      <c r="B14" s="1" t="s">
        <v>84</v>
      </c>
      <c r="C14" s="22" t="s">
        <v>85</v>
      </c>
      <c r="D14" s="23">
        <v>25157</v>
      </c>
      <c r="E14" s="25" t="s">
        <v>91</v>
      </c>
      <c r="F14" s="77" t="s">
        <v>92</v>
      </c>
      <c r="G14" s="26" t="s">
        <v>93</v>
      </c>
      <c r="H14" s="26" t="s">
        <v>94</v>
      </c>
      <c r="I14" s="25" t="s">
        <v>90</v>
      </c>
      <c r="J14" s="28">
        <v>232</v>
      </c>
      <c r="K14" s="78"/>
      <c r="L14" s="78"/>
      <c r="M14" s="78"/>
      <c r="N14" s="78"/>
      <c r="O14" s="78">
        <v>15</v>
      </c>
      <c r="P14" s="79">
        <v>10</v>
      </c>
      <c r="Q14" s="78">
        <v>8</v>
      </c>
      <c r="R14" s="78">
        <v>7</v>
      </c>
      <c r="S14" s="78">
        <v>10</v>
      </c>
      <c r="T14" s="80">
        <v>30</v>
      </c>
      <c r="U14" s="78">
        <v>10</v>
      </c>
      <c r="V14" s="81">
        <f t="shared" si="2"/>
        <v>90</v>
      </c>
      <c r="W14" s="82">
        <v>2984629.95</v>
      </c>
      <c r="X14" s="34">
        <f>5670*J14</f>
        <v>1315440</v>
      </c>
      <c r="Y14" s="35">
        <v>1315440</v>
      </c>
      <c r="Z14" s="83"/>
    </row>
    <row r="15" spans="1:26" ht="94.8" customHeight="1" x14ac:dyDescent="0.25">
      <c r="A15" s="21">
        <v>3</v>
      </c>
      <c r="B15" s="1" t="s">
        <v>84</v>
      </c>
      <c r="C15" s="22" t="s">
        <v>95</v>
      </c>
      <c r="D15" s="23">
        <v>1040</v>
      </c>
      <c r="E15" s="25" t="s">
        <v>96</v>
      </c>
      <c r="F15" s="77" t="s">
        <v>97</v>
      </c>
      <c r="G15" s="26" t="s">
        <v>98</v>
      </c>
      <c r="H15" s="26" t="s">
        <v>99</v>
      </c>
      <c r="I15" s="25" t="s">
        <v>100</v>
      </c>
      <c r="J15" s="28">
        <v>83</v>
      </c>
      <c r="K15" s="78"/>
      <c r="L15" s="78"/>
      <c r="M15" s="78">
        <v>30</v>
      </c>
      <c r="N15" s="78"/>
      <c r="O15" s="78">
        <v>15</v>
      </c>
      <c r="P15" s="79">
        <v>10</v>
      </c>
      <c r="Q15" s="78">
        <v>8</v>
      </c>
      <c r="R15" s="78">
        <v>1</v>
      </c>
      <c r="S15" s="78">
        <v>10</v>
      </c>
      <c r="T15" s="80"/>
      <c r="U15" s="78">
        <v>10</v>
      </c>
      <c r="V15" s="81">
        <f t="shared" si="2"/>
        <v>84</v>
      </c>
      <c r="W15" s="82">
        <v>350000</v>
      </c>
      <c r="X15" s="34">
        <f>W15</f>
        <v>350000</v>
      </c>
      <c r="Y15" s="35">
        <v>350000</v>
      </c>
      <c r="Z15" s="83"/>
    </row>
    <row r="16" spans="1:26" ht="72" customHeight="1" x14ac:dyDescent="0.25">
      <c r="A16" s="21">
        <v>4</v>
      </c>
      <c r="B16" s="1" t="s">
        <v>84</v>
      </c>
      <c r="C16" s="22" t="s">
        <v>101</v>
      </c>
      <c r="D16" s="23">
        <v>4874</v>
      </c>
      <c r="E16" s="25" t="s">
        <v>96</v>
      </c>
      <c r="F16" s="77" t="s">
        <v>102</v>
      </c>
      <c r="G16" s="26" t="s">
        <v>103</v>
      </c>
      <c r="H16" s="26" t="s">
        <v>104</v>
      </c>
      <c r="I16" s="25" t="s">
        <v>105</v>
      </c>
      <c r="J16" s="28">
        <v>407</v>
      </c>
      <c r="K16" s="78"/>
      <c r="L16" s="78"/>
      <c r="M16" s="78"/>
      <c r="N16" s="78"/>
      <c r="O16" s="78">
        <v>15</v>
      </c>
      <c r="P16" s="79">
        <v>10</v>
      </c>
      <c r="Q16" s="78">
        <v>8</v>
      </c>
      <c r="R16" s="78">
        <v>15</v>
      </c>
      <c r="S16" s="78">
        <v>10</v>
      </c>
      <c r="T16" s="80">
        <v>15</v>
      </c>
      <c r="U16" s="78">
        <v>10</v>
      </c>
      <c r="V16" s="81">
        <f t="shared" si="2"/>
        <v>83</v>
      </c>
      <c r="W16" s="82">
        <v>770000</v>
      </c>
      <c r="X16" s="34">
        <f>W16</f>
        <v>770000</v>
      </c>
      <c r="Y16" s="35">
        <v>770000</v>
      </c>
      <c r="Z16" s="83"/>
    </row>
    <row r="17" spans="1:26" s="85" customFormat="1" ht="74.400000000000006" customHeight="1" x14ac:dyDescent="0.25">
      <c r="A17" s="21">
        <v>5</v>
      </c>
      <c r="B17" s="1" t="s">
        <v>84</v>
      </c>
      <c r="C17" s="22" t="s">
        <v>106</v>
      </c>
      <c r="D17" s="23">
        <v>1472</v>
      </c>
      <c r="E17" s="25" t="s">
        <v>107</v>
      </c>
      <c r="F17" s="77" t="s">
        <v>108</v>
      </c>
      <c r="G17" s="26">
        <v>690400392</v>
      </c>
      <c r="H17" s="26" t="s">
        <v>109</v>
      </c>
      <c r="I17" s="25" t="s">
        <v>110</v>
      </c>
      <c r="J17" s="28">
        <v>78</v>
      </c>
      <c r="K17" s="78">
        <v>30</v>
      </c>
      <c r="L17" s="78"/>
      <c r="M17" s="78"/>
      <c r="N17" s="78"/>
      <c r="O17" s="78">
        <v>15</v>
      </c>
      <c r="P17" s="79">
        <v>10</v>
      </c>
      <c r="Q17" s="78">
        <v>4</v>
      </c>
      <c r="R17" s="78">
        <v>1</v>
      </c>
      <c r="S17" s="78">
        <v>10</v>
      </c>
      <c r="T17" s="80"/>
      <c r="U17" s="78">
        <v>10</v>
      </c>
      <c r="V17" s="81">
        <f t="shared" si="2"/>
        <v>80</v>
      </c>
      <c r="W17" s="82">
        <v>481964</v>
      </c>
      <c r="X17" s="34">
        <f>5670*J17</f>
        <v>442260</v>
      </c>
      <c r="Y17" s="35">
        <v>442260</v>
      </c>
      <c r="Z17" s="84"/>
    </row>
    <row r="18" spans="1:26" s="85" customFormat="1" ht="47.4" customHeight="1" x14ac:dyDescent="0.25">
      <c r="A18" s="21">
        <v>6</v>
      </c>
      <c r="B18" s="1" t="s">
        <v>84</v>
      </c>
      <c r="C18" s="22" t="s">
        <v>111</v>
      </c>
      <c r="D18" s="23">
        <v>1270</v>
      </c>
      <c r="E18" s="25" t="s">
        <v>112</v>
      </c>
      <c r="F18" s="77" t="s">
        <v>113</v>
      </c>
      <c r="G18" s="26" t="s">
        <v>114</v>
      </c>
      <c r="H18" s="26" t="s">
        <v>115</v>
      </c>
      <c r="I18" s="25" t="s">
        <v>116</v>
      </c>
      <c r="J18" s="28">
        <v>49</v>
      </c>
      <c r="K18" s="78">
        <v>30</v>
      </c>
      <c r="L18" s="78"/>
      <c r="M18" s="78"/>
      <c r="N18" s="78"/>
      <c r="O18" s="78">
        <v>15</v>
      </c>
      <c r="P18" s="79">
        <v>10</v>
      </c>
      <c r="Q18" s="78">
        <v>4</v>
      </c>
      <c r="R18" s="78"/>
      <c r="S18" s="78">
        <v>10</v>
      </c>
      <c r="T18" s="80"/>
      <c r="U18" s="78">
        <v>10</v>
      </c>
      <c r="V18" s="81">
        <f t="shared" si="2"/>
        <v>79</v>
      </c>
      <c r="W18" s="82">
        <v>450000</v>
      </c>
      <c r="X18" s="34">
        <f>5670*J18</f>
        <v>277830</v>
      </c>
      <c r="Y18" s="35">
        <v>277830</v>
      </c>
      <c r="Z18" s="39" t="s">
        <v>65</v>
      </c>
    </row>
    <row r="19" spans="1:26" s="85" customFormat="1" ht="75.599999999999994" customHeight="1" x14ac:dyDescent="0.25">
      <c r="A19" s="21">
        <v>7</v>
      </c>
      <c r="B19" s="1" t="s">
        <v>84</v>
      </c>
      <c r="C19" s="22" t="s">
        <v>117</v>
      </c>
      <c r="D19" s="23">
        <v>718</v>
      </c>
      <c r="E19" s="25" t="s">
        <v>118</v>
      </c>
      <c r="F19" s="77" t="s">
        <v>119</v>
      </c>
      <c r="G19" s="26" t="s">
        <v>120</v>
      </c>
      <c r="H19" s="26" t="s">
        <v>121</v>
      </c>
      <c r="I19" s="25" t="s">
        <v>122</v>
      </c>
      <c r="J19" s="28">
        <v>18</v>
      </c>
      <c r="K19" s="78"/>
      <c r="L19" s="78">
        <v>30</v>
      </c>
      <c r="M19" s="78"/>
      <c r="N19" s="78"/>
      <c r="O19" s="78">
        <v>15</v>
      </c>
      <c r="P19" s="79">
        <v>10</v>
      </c>
      <c r="Q19" s="78">
        <v>4</v>
      </c>
      <c r="R19" s="78"/>
      <c r="S19" s="78">
        <v>10</v>
      </c>
      <c r="T19" s="80"/>
      <c r="U19" s="78">
        <v>10</v>
      </c>
      <c r="V19" s="81">
        <f t="shared" si="2"/>
        <v>79</v>
      </c>
      <c r="W19" s="82">
        <v>120000</v>
      </c>
      <c r="X19" s="34">
        <f>5670*J19</f>
        <v>102060</v>
      </c>
      <c r="Y19" s="35">
        <v>102060</v>
      </c>
      <c r="Z19" s="86"/>
    </row>
    <row r="20" spans="1:26" s="85" customFormat="1" ht="51.6" customHeight="1" x14ac:dyDescent="0.25">
      <c r="A20" s="21">
        <v>8</v>
      </c>
      <c r="B20" s="1" t="s">
        <v>84</v>
      </c>
      <c r="C20" s="22" t="s">
        <v>123</v>
      </c>
      <c r="D20" s="23">
        <v>19808</v>
      </c>
      <c r="E20" s="25" t="s">
        <v>124</v>
      </c>
      <c r="F20" s="77" t="s">
        <v>125</v>
      </c>
      <c r="G20" s="26" t="s">
        <v>126</v>
      </c>
      <c r="H20" s="26" t="s">
        <v>127</v>
      </c>
      <c r="I20" s="25" t="s">
        <v>128</v>
      </c>
      <c r="J20" s="28">
        <v>126</v>
      </c>
      <c r="K20" s="78">
        <v>30</v>
      </c>
      <c r="L20" s="78"/>
      <c r="M20" s="78"/>
      <c r="N20" s="78"/>
      <c r="O20" s="78">
        <v>15</v>
      </c>
      <c r="P20" s="79">
        <v>10</v>
      </c>
      <c r="Q20" s="78"/>
      <c r="R20" s="78">
        <v>3</v>
      </c>
      <c r="S20" s="78">
        <v>10</v>
      </c>
      <c r="T20" s="80"/>
      <c r="U20" s="78">
        <v>10</v>
      </c>
      <c r="V20" s="81">
        <f t="shared" si="2"/>
        <v>78</v>
      </c>
      <c r="W20" s="82">
        <v>325000</v>
      </c>
      <c r="X20" s="34">
        <f>W20</f>
        <v>325000</v>
      </c>
      <c r="Y20" s="35">
        <v>325000</v>
      </c>
      <c r="Z20" s="39" t="s">
        <v>65</v>
      </c>
    </row>
    <row r="21" spans="1:26" s="87" customFormat="1" ht="48.6" customHeight="1" x14ac:dyDescent="0.25">
      <c r="A21" s="21">
        <v>9</v>
      </c>
      <c r="B21" s="1" t="s">
        <v>84</v>
      </c>
      <c r="C21" s="22" t="s">
        <v>129</v>
      </c>
      <c r="D21" s="23">
        <v>4436</v>
      </c>
      <c r="E21" s="25" t="s">
        <v>112</v>
      </c>
      <c r="F21" s="77" t="s">
        <v>130</v>
      </c>
      <c r="G21" s="26" t="s">
        <v>131</v>
      </c>
      <c r="H21" s="26" t="s">
        <v>132</v>
      </c>
      <c r="I21" s="25" t="s">
        <v>133</v>
      </c>
      <c r="J21" s="28">
        <v>125</v>
      </c>
      <c r="K21" s="78">
        <v>30</v>
      </c>
      <c r="L21" s="78"/>
      <c r="M21" s="78"/>
      <c r="N21" s="78"/>
      <c r="O21" s="78">
        <v>15</v>
      </c>
      <c r="P21" s="79">
        <v>10</v>
      </c>
      <c r="Q21" s="78"/>
      <c r="R21" s="78">
        <v>3</v>
      </c>
      <c r="S21" s="78">
        <v>10</v>
      </c>
      <c r="T21" s="80"/>
      <c r="U21" s="78">
        <v>10</v>
      </c>
      <c r="V21" s="81">
        <f t="shared" si="2"/>
        <v>78</v>
      </c>
      <c r="W21" s="82">
        <v>148000</v>
      </c>
      <c r="X21" s="34">
        <f>W21</f>
        <v>148000</v>
      </c>
      <c r="Y21" s="35">
        <v>148000</v>
      </c>
      <c r="Z21" s="39" t="s">
        <v>65</v>
      </c>
    </row>
    <row r="22" spans="1:26" s="85" customFormat="1" ht="52.2" customHeight="1" x14ac:dyDescent="0.25">
      <c r="A22" s="21">
        <v>10</v>
      </c>
      <c r="B22" s="1" t="s">
        <v>84</v>
      </c>
      <c r="C22" s="22" t="s">
        <v>134</v>
      </c>
      <c r="D22" s="23">
        <v>1405</v>
      </c>
      <c r="E22" s="25" t="s">
        <v>135</v>
      </c>
      <c r="F22" s="77" t="s">
        <v>136</v>
      </c>
      <c r="G22" s="26" t="s">
        <v>137</v>
      </c>
      <c r="H22" s="26" t="s">
        <v>138</v>
      </c>
      <c r="I22" s="25" t="s">
        <v>139</v>
      </c>
      <c r="J22" s="28">
        <v>118</v>
      </c>
      <c r="K22" s="78"/>
      <c r="L22" s="78"/>
      <c r="M22" s="78">
        <v>30</v>
      </c>
      <c r="N22" s="78"/>
      <c r="O22" s="78">
        <v>15</v>
      </c>
      <c r="P22" s="79">
        <v>10</v>
      </c>
      <c r="Q22" s="78"/>
      <c r="R22" s="78">
        <v>3</v>
      </c>
      <c r="S22" s="78">
        <v>10</v>
      </c>
      <c r="T22" s="88"/>
      <c r="U22" s="78">
        <v>10</v>
      </c>
      <c r="V22" s="81">
        <f t="shared" si="2"/>
        <v>78</v>
      </c>
      <c r="W22" s="82">
        <v>250000</v>
      </c>
      <c r="X22" s="34">
        <f>W22</f>
        <v>250000</v>
      </c>
      <c r="Y22" s="35">
        <v>250000</v>
      </c>
      <c r="Z22" s="39" t="s">
        <v>65</v>
      </c>
    </row>
    <row r="23" spans="1:26" s="87" customFormat="1" ht="48.6" customHeight="1" x14ac:dyDescent="0.25">
      <c r="A23" s="21">
        <v>11</v>
      </c>
      <c r="B23" s="1" t="s">
        <v>84</v>
      </c>
      <c r="C23" s="22" t="s">
        <v>140</v>
      </c>
      <c r="D23" s="23">
        <v>1013</v>
      </c>
      <c r="E23" s="25" t="s">
        <v>141</v>
      </c>
      <c r="F23" s="77" t="s">
        <v>142</v>
      </c>
      <c r="G23" s="26" t="s">
        <v>143</v>
      </c>
      <c r="H23" s="26" t="s">
        <v>144</v>
      </c>
      <c r="I23" s="25" t="s">
        <v>145</v>
      </c>
      <c r="J23" s="28">
        <v>116</v>
      </c>
      <c r="K23" s="78"/>
      <c r="L23" s="78">
        <v>30</v>
      </c>
      <c r="M23" s="78"/>
      <c r="N23" s="78"/>
      <c r="O23" s="78">
        <v>15</v>
      </c>
      <c r="P23" s="79">
        <v>10</v>
      </c>
      <c r="Q23" s="78"/>
      <c r="R23" s="78">
        <v>3</v>
      </c>
      <c r="S23" s="78">
        <v>10</v>
      </c>
      <c r="T23" s="80"/>
      <c r="U23" s="78">
        <v>10</v>
      </c>
      <c r="V23" s="81">
        <f t="shared" si="2"/>
        <v>78</v>
      </c>
      <c r="W23" s="82">
        <v>200000</v>
      </c>
      <c r="X23" s="34">
        <f>W23</f>
        <v>200000</v>
      </c>
      <c r="Y23" s="35">
        <v>200000</v>
      </c>
      <c r="Z23" s="39"/>
    </row>
    <row r="24" spans="1:26" s="87" customFormat="1" ht="71.400000000000006" customHeight="1" x14ac:dyDescent="0.25">
      <c r="A24" s="21">
        <v>12</v>
      </c>
      <c r="B24" s="1" t="s">
        <v>84</v>
      </c>
      <c r="C24" s="22" t="s">
        <v>146</v>
      </c>
      <c r="D24" s="23">
        <v>10796</v>
      </c>
      <c r="E24" s="25" t="s">
        <v>147</v>
      </c>
      <c r="F24" s="77" t="s">
        <v>148</v>
      </c>
      <c r="G24" s="26" t="s">
        <v>149</v>
      </c>
      <c r="H24" s="26" t="s">
        <v>150</v>
      </c>
      <c r="I24" s="25" t="s">
        <v>151</v>
      </c>
      <c r="J24" s="28">
        <v>204</v>
      </c>
      <c r="K24" s="78"/>
      <c r="L24" s="78"/>
      <c r="M24" s="78"/>
      <c r="N24" s="78">
        <v>10</v>
      </c>
      <c r="O24" s="78"/>
      <c r="P24" s="79">
        <v>10</v>
      </c>
      <c r="Q24" s="78"/>
      <c r="R24" s="78">
        <v>7</v>
      </c>
      <c r="S24" s="78">
        <v>10</v>
      </c>
      <c r="T24" s="89">
        <v>29</v>
      </c>
      <c r="U24" s="78">
        <v>10</v>
      </c>
      <c r="V24" s="81">
        <f t="shared" si="2"/>
        <v>76</v>
      </c>
      <c r="W24" s="82">
        <v>1480000</v>
      </c>
      <c r="X24" s="34">
        <f>5670*J24</f>
        <v>1156680</v>
      </c>
      <c r="Y24" s="35">
        <v>1156680</v>
      </c>
      <c r="Z24" s="39" t="s">
        <v>65</v>
      </c>
    </row>
    <row r="25" spans="1:26" s="87" customFormat="1" ht="56.4" customHeight="1" x14ac:dyDescent="0.25">
      <c r="A25" s="21">
        <v>13</v>
      </c>
      <c r="B25" s="1" t="s">
        <v>84</v>
      </c>
      <c r="C25" s="22" t="s">
        <v>152</v>
      </c>
      <c r="D25" s="23">
        <v>1433</v>
      </c>
      <c r="E25" s="25" t="s">
        <v>153</v>
      </c>
      <c r="F25" s="77" t="s">
        <v>154</v>
      </c>
      <c r="G25" s="26" t="s">
        <v>155</v>
      </c>
      <c r="H25" s="26" t="s">
        <v>156</v>
      </c>
      <c r="I25" s="25" t="s">
        <v>157</v>
      </c>
      <c r="J25" s="28">
        <v>84</v>
      </c>
      <c r="K25" s="78">
        <v>30</v>
      </c>
      <c r="L25" s="78"/>
      <c r="M25" s="78"/>
      <c r="N25" s="78"/>
      <c r="O25" s="78">
        <v>15</v>
      </c>
      <c r="P25" s="79">
        <v>10</v>
      </c>
      <c r="Q25" s="78"/>
      <c r="R25" s="78">
        <v>1</v>
      </c>
      <c r="S25" s="78">
        <v>10</v>
      </c>
      <c r="T25" s="80"/>
      <c r="U25" s="78">
        <v>10</v>
      </c>
      <c r="V25" s="81">
        <f t="shared" si="2"/>
        <v>76</v>
      </c>
      <c r="W25" s="82">
        <v>148000</v>
      </c>
      <c r="X25" s="34">
        <f t="shared" ref="X25:Y36" si="3">W25</f>
        <v>148000</v>
      </c>
      <c r="Y25" s="35">
        <v>148000</v>
      </c>
      <c r="Z25" s="39" t="s">
        <v>65</v>
      </c>
    </row>
    <row r="26" spans="1:26" s="85" customFormat="1" ht="39.6" x14ac:dyDescent="0.25">
      <c r="A26" s="21">
        <v>14</v>
      </c>
      <c r="B26" s="1" t="s">
        <v>84</v>
      </c>
      <c r="C26" s="22" t="s">
        <v>158</v>
      </c>
      <c r="D26" s="23">
        <v>1384</v>
      </c>
      <c r="E26" s="25" t="s">
        <v>107</v>
      </c>
      <c r="F26" s="77" t="s">
        <v>159</v>
      </c>
      <c r="G26" s="26" t="s">
        <v>160</v>
      </c>
      <c r="H26" s="26" t="s">
        <v>161</v>
      </c>
      <c r="I26" s="25" t="s">
        <v>162</v>
      </c>
      <c r="J26" s="28">
        <v>76</v>
      </c>
      <c r="K26" s="78"/>
      <c r="L26" s="78">
        <v>30</v>
      </c>
      <c r="M26" s="78"/>
      <c r="N26" s="78"/>
      <c r="O26" s="78">
        <v>15</v>
      </c>
      <c r="P26" s="79">
        <v>10</v>
      </c>
      <c r="Q26" s="78"/>
      <c r="R26" s="78">
        <v>1</v>
      </c>
      <c r="S26" s="78">
        <v>10</v>
      </c>
      <c r="T26" s="80"/>
      <c r="U26" s="78">
        <v>10</v>
      </c>
      <c r="V26" s="81">
        <f t="shared" si="2"/>
        <v>76</v>
      </c>
      <c r="W26" s="82">
        <v>216000</v>
      </c>
      <c r="X26" s="34">
        <f t="shared" si="3"/>
        <v>216000</v>
      </c>
      <c r="Y26" s="35">
        <v>216000</v>
      </c>
      <c r="Z26" s="39" t="s">
        <v>65</v>
      </c>
    </row>
    <row r="27" spans="1:26" s="85" customFormat="1" ht="36" customHeight="1" x14ac:dyDescent="0.25">
      <c r="A27" s="21">
        <v>15</v>
      </c>
      <c r="B27" s="1" t="s">
        <v>84</v>
      </c>
      <c r="C27" s="22" t="s">
        <v>163</v>
      </c>
      <c r="D27" s="23">
        <v>1142</v>
      </c>
      <c r="E27" s="25" t="s">
        <v>164</v>
      </c>
      <c r="F27" s="77" t="s">
        <v>165</v>
      </c>
      <c r="G27" s="26" t="s">
        <v>166</v>
      </c>
      <c r="H27" s="26" t="s">
        <v>167</v>
      </c>
      <c r="I27" s="25" t="s">
        <v>157</v>
      </c>
      <c r="J27" s="28">
        <v>73</v>
      </c>
      <c r="K27" s="78">
        <v>30</v>
      </c>
      <c r="L27" s="78"/>
      <c r="M27" s="78"/>
      <c r="N27" s="78"/>
      <c r="O27" s="78">
        <v>15</v>
      </c>
      <c r="P27" s="79">
        <v>10</v>
      </c>
      <c r="Q27" s="78"/>
      <c r="R27" s="78">
        <v>1</v>
      </c>
      <c r="S27" s="78">
        <v>10</v>
      </c>
      <c r="T27" s="80"/>
      <c r="U27" s="78">
        <v>10</v>
      </c>
      <c r="V27" s="81">
        <f t="shared" si="2"/>
        <v>76</v>
      </c>
      <c r="W27" s="82">
        <v>94500</v>
      </c>
      <c r="X27" s="34">
        <f t="shared" si="3"/>
        <v>94500</v>
      </c>
      <c r="Y27" s="35">
        <v>94500</v>
      </c>
      <c r="Z27" s="39"/>
    </row>
    <row r="28" spans="1:26" s="85" customFormat="1" ht="52.2" customHeight="1" x14ac:dyDescent="0.25">
      <c r="A28" s="21">
        <v>16</v>
      </c>
      <c r="B28" s="1" t="s">
        <v>84</v>
      </c>
      <c r="C28" s="22" t="s">
        <v>168</v>
      </c>
      <c r="D28" s="23">
        <v>972</v>
      </c>
      <c r="E28" s="25" t="s">
        <v>169</v>
      </c>
      <c r="F28" s="77" t="s">
        <v>170</v>
      </c>
      <c r="G28" s="26" t="s">
        <v>171</v>
      </c>
      <c r="H28" s="26" t="s">
        <v>172</v>
      </c>
      <c r="I28" s="25" t="s">
        <v>173</v>
      </c>
      <c r="J28" s="28">
        <v>60</v>
      </c>
      <c r="K28" s="78">
        <v>30</v>
      </c>
      <c r="L28" s="78"/>
      <c r="M28" s="78"/>
      <c r="N28" s="78"/>
      <c r="O28" s="78">
        <v>15</v>
      </c>
      <c r="P28" s="79">
        <v>10</v>
      </c>
      <c r="Q28" s="78"/>
      <c r="R28" s="78">
        <v>1</v>
      </c>
      <c r="S28" s="78">
        <v>10</v>
      </c>
      <c r="T28" s="88"/>
      <c r="U28" s="78">
        <v>10</v>
      </c>
      <c r="V28" s="81">
        <f t="shared" si="2"/>
        <v>76</v>
      </c>
      <c r="W28" s="82">
        <v>250000</v>
      </c>
      <c r="X28" s="34">
        <f t="shared" si="3"/>
        <v>250000</v>
      </c>
      <c r="Y28" s="35">
        <v>250000</v>
      </c>
      <c r="Z28" s="39"/>
    </row>
    <row r="29" spans="1:26" s="87" customFormat="1" ht="39.6" x14ac:dyDescent="0.25">
      <c r="A29" s="21">
        <v>17</v>
      </c>
      <c r="B29" s="1" t="s">
        <v>84</v>
      </c>
      <c r="C29" s="22" t="s">
        <v>174</v>
      </c>
      <c r="D29" s="23">
        <v>23836</v>
      </c>
      <c r="E29" s="25" t="s">
        <v>175</v>
      </c>
      <c r="F29" s="77" t="s">
        <v>176</v>
      </c>
      <c r="G29" s="26" t="s">
        <v>177</v>
      </c>
      <c r="H29" s="26" t="s">
        <v>178</v>
      </c>
      <c r="I29" s="25" t="s">
        <v>179</v>
      </c>
      <c r="J29" s="28">
        <v>544</v>
      </c>
      <c r="K29" s="78">
        <v>30</v>
      </c>
      <c r="L29" s="78"/>
      <c r="M29" s="78"/>
      <c r="N29" s="78"/>
      <c r="O29" s="78">
        <v>15</v>
      </c>
      <c r="P29" s="79">
        <v>10</v>
      </c>
      <c r="Q29" s="78"/>
      <c r="R29" s="78">
        <v>19</v>
      </c>
      <c r="S29" s="78"/>
      <c r="T29" s="80"/>
      <c r="U29" s="78"/>
      <c r="V29" s="81">
        <f t="shared" si="2"/>
        <v>74</v>
      </c>
      <c r="W29" s="82">
        <v>99500</v>
      </c>
      <c r="X29" s="34">
        <f t="shared" si="3"/>
        <v>99500</v>
      </c>
      <c r="Y29" s="35">
        <v>99500</v>
      </c>
      <c r="Z29" s="39" t="s">
        <v>65</v>
      </c>
    </row>
    <row r="30" spans="1:26" s="87" customFormat="1" ht="67.2" customHeight="1" x14ac:dyDescent="0.25">
      <c r="A30" s="21">
        <v>18</v>
      </c>
      <c r="B30" s="1" t="s">
        <v>84</v>
      </c>
      <c r="C30" s="22" t="s">
        <v>180</v>
      </c>
      <c r="D30" s="23">
        <v>5826</v>
      </c>
      <c r="E30" s="25" t="s">
        <v>181</v>
      </c>
      <c r="F30" s="77" t="s">
        <v>182</v>
      </c>
      <c r="G30" s="26" t="s">
        <v>183</v>
      </c>
      <c r="H30" s="26" t="s">
        <v>184</v>
      </c>
      <c r="I30" s="25" t="s">
        <v>185</v>
      </c>
      <c r="J30" s="28">
        <v>94</v>
      </c>
      <c r="K30" s="78">
        <v>30</v>
      </c>
      <c r="L30" s="78"/>
      <c r="M30" s="78"/>
      <c r="N30" s="78"/>
      <c r="O30" s="78">
        <v>15</v>
      </c>
      <c r="P30" s="79">
        <v>10</v>
      </c>
      <c r="Q30" s="78">
        <v>8</v>
      </c>
      <c r="R30" s="78">
        <v>1</v>
      </c>
      <c r="S30" s="79">
        <v>10</v>
      </c>
      <c r="T30" s="89"/>
      <c r="U30" s="78"/>
      <c r="V30" s="81">
        <f>SUM(K30:U30)</f>
        <v>74</v>
      </c>
      <c r="W30" s="82">
        <v>275600</v>
      </c>
      <c r="X30" s="34">
        <f>W30</f>
        <v>275600</v>
      </c>
      <c r="Y30" s="35">
        <v>275600</v>
      </c>
      <c r="Z30" s="39"/>
    </row>
    <row r="31" spans="1:26" s="85" customFormat="1" ht="87.6" customHeight="1" x14ac:dyDescent="0.25">
      <c r="A31" s="21">
        <v>19</v>
      </c>
      <c r="B31" s="1" t="s">
        <v>84</v>
      </c>
      <c r="C31" s="22" t="s">
        <v>186</v>
      </c>
      <c r="D31" s="23">
        <v>2247</v>
      </c>
      <c r="E31" s="25" t="s">
        <v>187</v>
      </c>
      <c r="F31" s="77" t="s">
        <v>188</v>
      </c>
      <c r="G31" s="26" t="s">
        <v>189</v>
      </c>
      <c r="H31" s="26" t="s">
        <v>190</v>
      </c>
      <c r="I31" s="25" t="s">
        <v>191</v>
      </c>
      <c r="J31" s="28">
        <v>81</v>
      </c>
      <c r="K31" s="78">
        <v>30</v>
      </c>
      <c r="L31" s="78"/>
      <c r="M31" s="78"/>
      <c r="N31" s="78"/>
      <c r="O31" s="78">
        <v>15</v>
      </c>
      <c r="P31" s="79">
        <v>10</v>
      </c>
      <c r="Q31" s="78">
        <v>8</v>
      </c>
      <c r="R31" s="78">
        <v>1</v>
      </c>
      <c r="S31" s="78">
        <v>10</v>
      </c>
      <c r="T31" s="80"/>
      <c r="U31" s="78"/>
      <c r="V31" s="81">
        <f t="shared" si="2"/>
        <v>74</v>
      </c>
      <c r="W31" s="82">
        <v>153000</v>
      </c>
      <c r="X31" s="34">
        <f t="shared" si="3"/>
        <v>153000</v>
      </c>
      <c r="Y31" s="35">
        <v>153000</v>
      </c>
      <c r="Z31" s="39"/>
    </row>
    <row r="32" spans="1:26" s="87" customFormat="1" ht="85.8" customHeight="1" x14ac:dyDescent="0.25">
      <c r="A32" s="21">
        <v>20</v>
      </c>
      <c r="B32" s="1" t="s">
        <v>84</v>
      </c>
      <c r="C32" s="22" t="s">
        <v>192</v>
      </c>
      <c r="D32" s="23">
        <v>6428</v>
      </c>
      <c r="E32" s="25" t="s">
        <v>193</v>
      </c>
      <c r="F32" s="77" t="s">
        <v>194</v>
      </c>
      <c r="G32" s="26" t="s">
        <v>195</v>
      </c>
      <c r="H32" s="26" t="s">
        <v>196</v>
      </c>
      <c r="I32" s="25" t="s">
        <v>197</v>
      </c>
      <c r="J32" s="28">
        <v>302</v>
      </c>
      <c r="K32" s="78"/>
      <c r="L32" s="78"/>
      <c r="M32" s="78"/>
      <c r="N32" s="78"/>
      <c r="O32" s="78"/>
      <c r="P32" s="79">
        <v>10</v>
      </c>
      <c r="Q32" s="78">
        <v>8</v>
      </c>
      <c r="R32" s="79">
        <v>11</v>
      </c>
      <c r="S32" s="78">
        <v>10</v>
      </c>
      <c r="T32" s="90">
        <v>24</v>
      </c>
      <c r="U32" s="78">
        <v>10</v>
      </c>
      <c r="V32" s="81">
        <f>SUM(K32:U32)</f>
        <v>73</v>
      </c>
      <c r="W32" s="82">
        <v>1354000</v>
      </c>
      <c r="X32" s="34">
        <f>W32</f>
        <v>1354000</v>
      </c>
      <c r="Y32" s="35">
        <v>1354000</v>
      </c>
      <c r="Z32" s="39"/>
    </row>
    <row r="33" spans="1:28" s="85" customFormat="1" ht="40.200000000000003" thickBot="1" x14ac:dyDescent="0.3">
      <c r="A33" s="53">
        <v>21</v>
      </c>
      <c r="B33" s="54" t="s">
        <v>84</v>
      </c>
      <c r="C33" s="55" t="s">
        <v>198</v>
      </c>
      <c r="D33" s="56">
        <v>956</v>
      </c>
      <c r="E33" s="58" t="s">
        <v>124</v>
      </c>
      <c r="F33" s="91" t="s">
        <v>199</v>
      </c>
      <c r="G33" s="59" t="s">
        <v>200</v>
      </c>
      <c r="H33" s="59" t="s">
        <v>201</v>
      </c>
      <c r="I33" s="58" t="s">
        <v>202</v>
      </c>
      <c r="J33" s="61">
        <v>36</v>
      </c>
      <c r="K33" s="92"/>
      <c r="L33" s="92">
        <v>30</v>
      </c>
      <c r="M33" s="92"/>
      <c r="N33" s="92"/>
      <c r="O33" s="92">
        <v>15</v>
      </c>
      <c r="P33" s="93">
        <v>10</v>
      </c>
      <c r="Q33" s="92">
        <v>8</v>
      </c>
      <c r="R33" s="92"/>
      <c r="S33" s="92">
        <v>10</v>
      </c>
      <c r="T33" s="94"/>
      <c r="U33" s="92"/>
      <c r="V33" s="95">
        <f t="shared" si="2"/>
        <v>73</v>
      </c>
      <c r="W33" s="96">
        <v>125000</v>
      </c>
      <c r="X33" s="67">
        <f t="shared" si="3"/>
        <v>125000</v>
      </c>
      <c r="Y33" s="68">
        <v>125000</v>
      </c>
      <c r="Z33" s="97"/>
      <c r="AB33" s="98"/>
    </row>
    <row r="34" spans="1:28" ht="75.75" customHeight="1" x14ac:dyDescent="0.25">
      <c r="A34" s="4">
        <v>1</v>
      </c>
      <c r="B34" s="5" t="s">
        <v>203</v>
      </c>
      <c r="C34" s="6" t="s">
        <v>204</v>
      </c>
      <c r="D34" s="7">
        <v>121325</v>
      </c>
      <c r="E34" s="9" t="s">
        <v>205</v>
      </c>
      <c r="F34" s="9" t="s">
        <v>206</v>
      </c>
      <c r="G34" s="10" t="s">
        <v>207</v>
      </c>
      <c r="H34" s="10" t="s">
        <v>208</v>
      </c>
      <c r="I34" s="9" t="s">
        <v>209</v>
      </c>
      <c r="J34" s="12">
        <v>779</v>
      </c>
      <c r="K34" s="71">
        <v>30</v>
      </c>
      <c r="L34" s="71"/>
      <c r="M34" s="71"/>
      <c r="N34" s="71"/>
      <c r="O34" s="71">
        <v>15</v>
      </c>
      <c r="P34" s="72">
        <v>10</v>
      </c>
      <c r="Q34" s="71">
        <v>2</v>
      </c>
      <c r="R34" s="71">
        <v>29</v>
      </c>
      <c r="S34" s="71">
        <v>10</v>
      </c>
      <c r="T34" s="99"/>
      <c r="U34" s="71"/>
      <c r="V34" s="74">
        <f t="shared" ref="V34:V59" si="4">SUM(K34:U34)</f>
        <v>96</v>
      </c>
      <c r="W34" s="17">
        <v>385956.26</v>
      </c>
      <c r="X34" s="18">
        <f t="shared" si="3"/>
        <v>385956.26</v>
      </c>
      <c r="Y34" s="19">
        <f t="shared" si="3"/>
        <v>385956.26</v>
      </c>
      <c r="Z34" s="76"/>
    </row>
    <row r="35" spans="1:28" ht="75.75" customHeight="1" x14ac:dyDescent="0.25">
      <c r="A35" s="21">
        <v>2</v>
      </c>
      <c r="B35" s="1" t="s">
        <v>203</v>
      </c>
      <c r="C35" s="22" t="s">
        <v>204</v>
      </c>
      <c r="D35" s="23">
        <v>121325</v>
      </c>
      <c r="E35" s="25" t="s">
        <v>210</v>
      </c>
      <c r="F35" s="25" t="s">
        <v>211</v>
      </c>
      <c r="G35" s="26" t="s">
        <v>212</v>
      </c>
      <c r="H35" s="26" t="s">
        <v>213</v>
      </c>
      <c r="I35" s="25" t="s">
        <v>214</v>
      </c>
      <c r="J35" s="28">
        <v>1306</v>
      </c>
      <c r="K35" s="78">
        <v>30</v>
      </c>
      <c r="L35" s="78"/>
      <c r="M35" s="78"/>
      <c r="N35" s="78"/>
      <c r="O35" s="78">
        <v>15</v>
      </c>
      <c r="P35" s="79">
        <v>10</v>
      </c>
      <c r="Q35" s="78"/>
      <c r="R35" s="78">
        <v>30</v>
      </c>
      <c r="S35" s="78">
        <v>10</v>
      </c>
      <c r="T35" s="100"/>
      <c r="U35" s="78"/>
      <c r="V35" s="81">
        <f t="shared" si="4"/>
        <v>95</v>
      </c>
      <c r="W35" s="33">
        <v>830000</v>
      </c>
      <c r="X35" s="34">
        <f t="shared" si="3"/>
        <v>830000</v>
      </c>
      <c r="Y35" s="35">
        <f t="shared" si="3"/>
        <v>830000</v>
      </c>
      <c r="Z35" s="39"/>
    </row>
    <row r="36" spans="1:28" ht="50.4" customHeight="1" x14ac:dyDescent="0.25">
      <c r="A36" s="21">
        <v>3</v>
      </c>
      <c r="B36" s="1" t="s">
        <v>203</v>
      </c>
      <c r="C36" s="22" t="s">
        <v>204</v>
      </c>
      <c r="D36" s="23">
        <v>121325</v>
      </c>
      <c r="E36" s="25" t="s">
        <v>215</v>
      </c>
      <c r="F36" s="25" t="s">
        <v>216</v>
      </c>
      <c r="G36" s="26" t="s">
        <v>217</v>
      </c>
      <c r="H36" s="26" t="s">
        <v>218</v>
      </c>
      <c r="I36" s="25" t="s">
        <v>219</v>
      </c>
      <c r="J36" s="28">
        <v>587</v>
      </c>
      <c r="K36" s="78">
        <v>30</v>
      </c>
      <c r="L36" s="78"/>
      <c r="M36" s="78"/>
      <c r="N36" s="78"/>
      <c r="O36" s="78">
        <v>15</v>
      </c>
      <c r="P36" s="79">
        <v>10</v>
      </c>
      <c r="Q36" s="78">
        <v>4</v>
      </c>
      <c r="R36" s="78">
        <v>21</v>
      </c>
      <c r="S36" s="78">
        <v>10</v>
      </c>
      <c r="T36" s="100"/>
      <c r="U36" s="78"/>
      <c r="V36" s="81">
        <f t="shared" si="4"/>
        <v>90</v>
      </c>
      <c r="W36" s="33">
        <v>376820.2</v>
      </c>
      <c r="X36" s="34">
        <f t="shared" si="3"/>
        <v>376820.2</v>
      </c>
      <c r="Y36" s="35">
        <f t="shared" si="3"/>
        <v>376820.2</v>
      </c>
      <c r="Z36" s="39"/>
    </row>
    <row r="37" spans="1:28" ht="57" customHeight="1" x14ac:dyDescent="0.25">
      <c r="A37" s="21">
        <v>4</v>
      </c>
      <c r="B37" s="1" t="s">
        <v>203</v>
      </c>
      <c r="C37" s="22" t="s">
        <v>220</v>
      </c>
      <c r="D37" s="23">
        <v>7023</v>
      </c>
      <c r="E37" s="25" t="s">
        <v>221</v>
      </c>
      <c r="F37" s="25" t="s">
        <v>222</v>
      </c>
      <c r="G37" s="26" t="s">
        <v>223</v>
      </c>
      <c r="H37" s="26" t="s">
        <v>224</v>
      </c>
      <c r="I37" s="25" t="s">
        <v>225</v>
      </c>
      <c r="J37" s="28">
        <v>185</v>
      </c>
      <c r="K37" s="78"/>
      <c r="L37" s="78">
        <v>30</v>
      </c>
      <c r="M37" s="78"/>
      <c r="N37" s="78"/>
      <c r="O37" s="78">
        <v>15</v>
      </c>
      <c r="P37" s="79">
        <v>10</v>
      </c>
      <c r="Q37" s="78">
        <v>8</v>
      </c>
      <c r="R37" s="78">
        <v>5</v>
      </c>
      <c r="S37" s="78">
        <v>10</v>
      </c>
      <c r="T37" s="101"/>
      <c r="U37" s="78"/>
      <c r="V37" s="81">
        <f t="shared" si="4"/>
        <v>78</v>
      </c>
      <c r="W37" s="33">
        <v>1100000</v>
      </c>
      <c r="X37" s="34">
        <f>5670*J37</f>
        <v>1048950</v>
      </c>
      <c r="Y37" s="35">
        <v>1048950</v>
      </c>
      <c r="Z37" s="39" t="s">
        <v>65</v>
      </c>
    </row>
    <row r="38" spans="1:28" s="103" customFormat="1" ht="70.2" customHeight="1" x14ac:dyDescent="0.25">
      <c r="A38" s="21">
        <v>5</v>
      </c>
      <c r="B38" s="1" t="s">
        <v>203</v>
      </c>
      <c r="C38" s="22" t="s">
        <v>226</v>
      </c>
      <c r="D38" s="23">
        <v>1147</v>
      </c>
      <c r="E38" s="25" t="s">
        <v>227</v>
      </c>
      <c r="F38" s="25" t="s">
        <v>228</v>
      </c>
      <c r="G38" s="26" t="s">
        <v>229</v>
      </c>
      <c r="H38" s="26" t="s">
        <v>230</v>
      </c>
      <c r="I38" s="25" t="s">
        <v>231</v>
      </c>
      <c r="J38" s="28">
        <v>127</v>
      </c>
      <c r="K38" s="78">
        <v>30</v>
      </c>
      <c r="L38" s="78"/>
      <c r="M38" s="78"/>
      <c r="N38" s="78"/>
      <c r="O38" s="78">
        <v>15</v>
      </c>
      <c r="P38" s="79">
        <v>10</v>
      </c>
      <c r="Q38" s="78"/>
      <c r="R38" s="78">
        <v>3</v>
      </c>
      <c r="S38" s="78">
        <v>10</v>
      </c>
      <c r="T38" s="102"/>
      <c r="U38" s="78">
        <v>10</v>
      </c>
      <c r="V38" s="81">
        <f t="shared" si="4"/>
        <v>78</v>
      </c>
      <c r="W38" s="33">
        <v>248000</v>
      </c>
      <c r="X38" s="34">
        <f t="shared" ref="X38:Y44" si="5">W38</f>
        <v>248000</v>
      </c>
      <c r="Y38" s="35">
        <f t="shared" si="5"/>
        <v>248000</v>
      </c>
      <c r="Z38" s="39"/>
    </row>
    <row r="39" spans="1:28" s="103" customFormat="1" ht="55.8" customHeight="1" x14ac:dyDescent="0.25">
      <c r="A39" s="21">
        <v>6</v>
      </c>
      <c r="B39" s="1" t="s">
        <v>203</v>
      </c>
      <c r="C39" s="22" t="s">
        <v>232</v>
      </c>
      <c r="D39" s="23">
        <v>12569</v>
      </c>
      <c r="E39" s="25" t="s">
        <v>233</v>
      </c>
      <c r="F39" s="25" t="s">
        <v>234</v>
      </c>
      <c r="G39" s="26" t="s">
        <v>235</v>
      </c>
      <c r="H39" s="26" t="s">
        <v>236</v>
      </c>
      <c r="I39" s="25" t="s">
        <v>237</v>
      </c>
      <c r="J39" s="28">
        <v>301</v>
      </c>
      <c r="K39" s="78"/>
      <c r="L39" s="78"/>
      <c r="M39" s="78"/>
      <c r="N39" s="78"/>
      <c r="O39" s="78">
        <v>15</v>
      </c>
      <c r="P39" s="79">
        <v>10</v>
      </c>
      <c r="Q39" s="78"/>
      <c r="R39" s="78">
        <v>11</v>
      </c>
      <c r="S39" s="78">
        <v>10</v>
      </c>
      <c r="T39" s="101">
        <v>21</v>
      </c>
      <c r="U39" s="78">
        <v>10</v>
      </c>
      <c r="V39" s="81">
        <f t="shared" si="4"/>
        <v>77</v>
      </c>
      <c r="W39" s="33">
        <v>311466.84000000003</v>
      </c>
      <c r="X39" s="34">
        <f t="shared" si="5"/>
        <v>311466.84000000003</v>
      </c>
      <c r="Y39" s="35">
        <f t="shared" si="5"/>
        <v>311466.84000000003</v>
      </c>
      <c r="Z39" s="39" t="s">
        <v>65</v>
      </c>
    </row>
    <row r="40" spans="1:28" s="103" customFormat="1" ht="46.2" customHeight="1" x14ac:dyDescent="0.25">
      <c r="A40" s="21">
        <v>7</v>
      </c>
      <c r="B40" s="1" t="s">
        <v>203</v>
      </c>
      <c r="C40" s="22" t="s">
        <v>238</v>
      </c>
      <c r="D40" s="23">
        <v>121325</v>
      </c>
      <c r="E40" s="25" t="s">
        <v>239</v>
      </c>
      <c r="F40" s="25" t="s">
        <v>240</v>
      </c>
      <c r="G40" s="26" t="s">
        <v>241</v>
      </c>
      <c r="H40" s="26" t="s">
        <v>242</v>
      </c>
      <c r="I40" s="25" t="s">
        <v>243</v>
      </c>
      <c r="J40" s="28">
        <v>294</v>
      </c>
      <c r="K40" s="78"/>
      <c r="L40" s="78"/>
      <c r="M40" s="78"/>
      <c r="N40" s="78"/>
      <c r="O40" s="78"/>
      <c r="P40" s="79">
        <v>10</v>
      </c>
      <c r="Q40" s="78">
        <v>8</v>
      </c>
      <c r="R40" s="78">
        <v>9</v>
      </c>
      <c r="S40" s="78">
        <v>10</v>
      </c>
      <c r="T40" s="101">
        <v>30</v>
      </c>
      <c r="U40" s="78">
        <v>10</v>
      </c>
      <c r="V40" s="81">
        <f t="shared" si="4"/>
        <v>77</v>
      </c>
      <c r="W40" s="33">
        <v>1000000</v>
      </c>
      <c r="X40" s="34">
        <f t="shared" si="5"/>
        <v>1000000</v>
      </c>
      <c r="Y40" s="35">
        <f t="shared" si="5"/>
        <v>1000000</v>
      </c>
      <c r="Z40" s="39" t="s">
        <v>65</v>
      </c>
    </row>
    <row r="41" spans="1:28" s="85" customFormat="1" ht="46.2" customHeight="1" x14ac:dyDescent="0.25">
      <c r="A41" s="21">
        <v>8</v>
      </c>
      <c r="B41" s="1" t="s">
        <v>203</v>
      </c>
      <c r="C41" s="22" t="s">
        <v>238</v>
      </c>
      <c r="D41" s="23">
        <v>121325</v>
      </c>
      <c r="E41" s="25" t="s">
        <v>244</v>
      </c>
      <c r="F41" s="25" t="s">
        <v>245</v>
      </c>
      <c r="G41" s="26" t="s">
        <v>246</v>
      </c>
      <c r="H41" s="26" t="s">
        <v>247</v>
      </c>
      <c r="I41" s="25" t="s">
        <v>243</v>
      </c>
      <c r="J41" s="28">
        <v>274</v>
      </c>
      <c r="K41" s="78"/>
      <c r="L41" s="78">
        <v>30</v>
      </c>
      <c r="M41" s="78"/>
      <c r="N41" s="78"/>
      <c r="O41" s="78"/>
      <c r="P41" s="79">
        <v>10</v>
      </c>
      <c r="Q41" s="78">
        <v>8</v>
      </c>
      <c r="R41" s="78">
        <v>9</v>
      </c>
      <c r="S41" s="78">
        <v>10</v>
      </c>
      <c r="T41" s="101"/>
      <c r="U41" s="78">
        <v>10</v>
      </c>
      <c r="V41" s="81">
        <f t="shared" si="4"/>
        <v>77</v>
      </c>
      <c r="W41" s="33">
        <v>569863</v>
      </c>
      <c r="X41" s="34">
        <f t="shared" si="5"/>
        <v>569863</v>
      </c>
      <c r="Y41" s="35">
        <f t="shared" si="5"/>
        <v>569863</v>
      </c>
      <c r="Z41" s="39"/>
    </row>
    <row r="42" spans="1:28" s="87" customFormat="1" ht="45.6" customHeight="1" x14ac:dyDescent="0.25">
      <c r="A42" s="21">
        <v>9</v>
      </c>
      <c r="B42" s="1" t="s">
        <v>203</v>
      </c>
      <c r="C42" s="22" t="s">
        <v>248</v>
      </c>
      <c r="D42" s="23">
        <v>52829</v>
      </c>
      <c r="E42" s="25" t="s">
        <v>249</v>
      </c>
      <c r="F42" s="25" t="s">
        <v>250</v>
      </c>
      <c r="G42" s="26" t="s">
        <v>251</v>
      </c>
      <c r="H42" s="26" t="s">
        <v>252</v>
      </c>
      <c r="I42" s="25" t="s">
        <v>253</v>
      </c>
      <c r="J42" s="28">
        <v>590</v>
      </c>
      <c r="K42" s="78">
        <v>30</v>
      </c>
      <c r="L42" s="78"/>
      <c r="M42" s="78"/>
      <c r="N42" s="78"/>
      <c r="O42" s="78">
        <v>15</v>
      </c>
      <c r="P42" s="79">
        <v>10</v>
      </c>
      <c r="Q42" s="78"/>
      <c r="R42" s="78">
        <v>21</v>
      </c>
      <c r="S42" s="78"/>
      <c r="T42" s="101"/>
      <c r="U42" s="78"/>
      <c r="V42" s="81">
        <f t="shared" si="4"/>
        <v>76</v>
      </c>
      <c r="W42" s="33">
        <v>163775.59</v>
      </c>
      <c r="X42" s="34">
        <f t="shared" si="5"/>
        <v>163775.59</v>
      </c>
      <c r="Y42" s="35">
        <f t="shared" si="5"/>
        <v>163775.59</v>
      </c>
      <c r="Z42" s="39" t="s">
        <v>65</v>
      </c>
    </row>
    <row r="43" spans="1:28" s="87" customFormat="1" ht="65.400000000000006" customHeight="1" x14ac:dyDescent="0.25">
      <c r="A43" s="21">
        <v>10</v>
      </c>
      <c r="B43" s="1" t="s">
        <v>203</v>
      </c>
      <c r="C43" s="22" t="s">
        <v>254</v>
      </c>
      <c r="D43" s="23">
        <v>1860</v>
      </c>
      <c r="E43" s="25" t="s">
        <v>255</v>
      </c>
      <c r="F43" s="25" t="s">
        <v>256</v>
      </c>
      <c r="G43" s="26" t="s">
        <v>257</v>
      </c>
      <c r="H43" s="26" t="s">
        <v>258</v>
      </c>
      <c r="I43" s="25" t="s">
        <v>259</v>
      </c>
      <c r="J43" s="28">
        <v>82</v>
      </c>
      <c r="K43" s="78">
        <v>30</v>
      </c>
      <c r="L43" s="78"/>
      <c r="M43" s="78"/>
      <c r="N43" s="78"/>
      <c r="O43" s="78">
        <v>15</v>
      </c>
      <c r="P43" s="79">
        <v>10</v>
      </c>
      <c r="Q43" s="78"/>
      <c r="R43" s="78">
        <v>1</v>
      </c>
      <c r="S43" s="78">
        <v>10</v>
      </c>
      <c r="T43" s="101"/>
      <c r="U43" s="78">
        <v>10</v>
      </c>
      <c r="V43" s="81">
        <f t="shared" si="4"/>
        <v>76</v>
      </c>
      <c r="W43" s="33">
        <v>387100</v>
      </c>
      <c r="X43" s="34">
        <f t="shared" si="5"/>
        <v>387100</v>
      </c>
      <c r="Y43" s="35">
        <f t="shared" si="5"/>
        <v>387100</v>
      </c>
      <c r="Z43" s="39"/>
    </row>
    <row r="44" spans="1:28" s="85" customFormat="1" ht="54.6" customHeight="1" thickBot="1" x14ac:dyDescent="0.3">
      <c r="A44" s="53">
        <v>11</v>
      </c>
      <c r="B44" s="54" t="s">
        <v>203</v>
      </c>
      <c r="C44" s="55" t="s">
        <v>260</v>
      </c>
      <c r="D44" s="56">
        <v>5288</v>
      </c>
      <c r="E44" s="58" t="s">
        <v>261</v>
      </c>
      <c r="F44" s="58" t="s">
        <v>262</v>
      </c>
      <c r="G44" s="59" t="s">
        <v>263</v>
      </c>
      <c r="H44" s="59" t="s">
        <v>264</v>
      </c>
      <c r="I44" s="58" t="s">
        <v>265</v>
      </c>
      <c r="J44" s="61">
        <v>413</v>
      </c>
      <c r="K44" s="92">
        <v>30</v>
      </c>
      <c r="L44" s="92"/>
      <c r="M44" s="92"/>
      <c r="N44" s="92"/>
      <c r="O44" s="92">
        <v>15</v>
      </c>
      <c r="P44" s="93">
        <v>10</v>
      </c>
      <c r="Q44" s="92"/>
      <c r="R44" s="92">
        <v>15</v>
      </c>
      <c r="S44" s="92"/>
      <c r="T44" s="104"/>
      <c r="U44" s="92"/>
      <c r="V44" s="95">
        <f t="shared" si="4"/>
        <v>70</v>
      </c>
      <c r="W44" s="66">
        <v>1450000</v>
      </c>
      <c r="X44" s="67">
        <f t="shared" si="5"/>
        <v>1450000</v>
      </c>
      <c r="Y44" s="68">
        <f t="shared" si="5"/>
        <v>1450000</v>
      </c>
      <c r="Z44" s="97"/>
    </row>
    <row r="45" spans="1:28" ht="73.8" customHeight="1" x14ac:dyDescent="0.25">
      <c r="A45" s="4">
        <v>1</v>
      </c>
      <c r="B45" s="5" t="s">
        <v>266</v>
      </c>
      <c r="C45" s="6" t="s">
        <v>267</v>
      </c>
      <c r="D45" s="7">
        <v>5237</v>
      </c>
      <c r="E45" s="9" t="s">
        <v>268</v>
      </c>
      <c r="F45" s="105" t="s">
        <v>269</v>
      </c>
      <c r="G45" s="10" t="s">
        <v>270</v>
      </c>
      <c r="H45" s="10" t="s">
        <v>271</v>
      </c>
      <c r="I45" s="9" t="s">
        <v>272</v>
      </c>
      <c r="J45" s="12">
        <v>146</v>
      </c>
      <c r="K45" s="71">
        <v>30</v>
      </c>
      <c r="L45" s="71"/>
      <c r="M45" s="71"/>
      <c r="N45" s="71"/>
      <c r="O45" s="71">
        <v>15</v>
      </c>
      <c r="P45" s="72">
        <v>10</v>
      </c>
      <c r="Q45" s="71">
        <v>8</v>
      </c>
      <c r="R45" s="71">
        <v>3</v>
      </c>
      <c r="S45" s="71">
        <v>10</v>
      </c>
      <c r="T45" s="71"/>
      <c r="U45" s="71">
        <v>10</v>
      </c>
      <c r="V45" s="16">
        <f t="shared" si="4"/>
        <v>86</v>
      </c>
      <c r="W45" s="75">
        <v>262000</v>
      </c>
      <c r="X45" s="106">
        <v>262000</v>
      </c>
      <c r="Y45" s="107">
        <v>262000</v>
      </c>
      <c r="Z45" s="76"/>
    </row>
    <row r="46" spans="1:28" ht="118.8" x14ac:dyDescent="0.25">
      <c r="A46" s="21">
        <v>2</v>
      </c>
      <c r="B46" s="1" t="s">
        <v>266</v>
      </c>
      <c r="C46" s="22" t="s">
        <v>273</v>
      </c>
      <c r="D46" s="23">
        <v>2434</v>
      </c>
      <c r="E46" s="25" t="s">
        <v>274</v>
      </c>
      <c r="F46" s="77" t="s">
        <v>275</v>
      </c>
      <c r="G46" s="26" t="s">
        <v>276</v>
      </c>
      <c r="H46" s="26" t="s">
        <v>277</v>
      </c>
      <c r="I46" s="25" t="s">
        <v>278</v>
      </c>
      <c r="J46" s="28">
        <v>60</v>
      </c>
      <c r="K46" s="78"/>
      <c r="L46" s="78"/>
      <c r="M46" s="78">
        <v>30</v>
      </c>
      <c r="N46" s="78"/>
      <c r="O46" s="78">
        <v>15</v>
      </c>
      <c r="P46" s="79">
        <v>10</v>
      </c>
      <c r="Q46" s="78">
        <v>8</v>
      </c>
      <c r="R46" s="78">
        <v>1</v>
      </c>
      <c r="S46" s="78">
        <v>10</v>
      </c>
      <c r="T46" s="78"/>
      <c r="U46" s="78">
        <v>10</v>
      </c>
      <c r="V46" s="32">
        <f t="shared" si="4"/>
        <v>84</v>
      </c>
      <c r="W46" s="82">
        <v>1866930.32</v>
      </c>
      <c r="X46" s="108">
        <v>340200</v>
      </c>
      <c r="Y46" s="109">
        <v>340200</v>
      </c>
      <c r="Z46" s="39"/>
    </row>
    <row r="47" spans="1:28" ht="64.2" x14ac:dyDescent="0.25">
      <c r="A47" s="21">
        <v>3</v>
      </c>
      <c r="B47" s="1" t="s">
        <v>266</v>
      </c>
      <c r="C47" s="22" t="s">
        <v>279</v>
      </c>
      <c r="D47" s="23">
        <v>5283</v>
      </c>
      <c r="E47" s="25" t="s">
        <v>280</v>
      </c>
      <c r="F47" s="77" t="s">
        <v>281</v>
      </c>
      <c r="G47" s="26" t="s">
        <v>282</v>
      </c>
      <c r="H47" s="26" t="s">
        <v>283</v>
      </c>
      <c r="I47" s="25" t="s">
        <v>284</v>
      </c>
      <c r="J47" s="28">
        <v>38</v>
      </c>
      <c r="K47" s="78">
        <v>30</v>
      </c>
      <c r="L47" s="78"/>
      <c r="M47" s="78"/>
      <c r="N47" s="78"/>
      <c r="O47" s="78">
        <v>15</v>
      </c>
      <c r="P47" s="79">
        <v>10</v>
      </c>
      <c r="Q47" s="78">
        <v>8</v>
      </c>
      <c r="R47" s="78"/>
      <c r="S47" s="78">
        <v>10</v>
      </c>
      <c r="T47" s="78"/>
      <c r="U47" s="78">
        <v>10</v>
      </c>
      <c r="V47" s="32">
        <f t="shared" si="4"/>
        <v>83</v>
      </c>
      <c r="W47" s="82">
        <v>465000</v>
      </c>
      <c r="X47" s="108">
        <v>215460</v>
      </c>
      <c r="Y47" s="109">
        <v>215460</v>
      </c>
      <c r="Z47" s="39"/>
    </row>
    <row r="48" spans="1:28" ht="36.6" customHeight="1" x14ac:dyDescent="0.25">
      <c r="A48" s="21">
        <v>4</v>
      </c>
      <c r="B48" s="1" t="s">
        <v>266</v>
      </c>
      <c r="C48" s="22" t="s">
        <v>285</v>
      </c>
      <c r="D48" s="23">
        <v>8263</v>
      </c>
      <c r="E48" s="25" t="s">
        <v>280</v>
      </c>
      <c r="F48" s="110" t="s">
        <v>286</v>
      </c>
      <c r="G48" s="26" t="s">
        <v>287</v>
      </c>
      <c r="H48" s="26" t="s">
        <v>288</v>
      </c>
      <c r="I48" s="25" t="s">
        <v>289</v>
      </c>
      <c r="J48" s="28">
        <v>185</v>
      </c>
      <c r="K48" s="78"/>
      <c r="L48" s="78"/>
      <c r="M48" s="78">
        <v>30</v>
      </c>
      <c r="N48" s="78"/>
      <c r="O48" s="78">
        <v>15</v>
      </c>
      <c r="P48" s="79">
        <v>10</v>
      </c>
      <c r="Q48" s="78">
        <v>8</v>
      </c>
      <c r="R48" s="78">
        <v>5</v>
      </c>
      <c r="S48" s="78">
        <v>10</v>
      </c>
      <c r="T48" s="78"/>
      <c r="U48" s="78"/>
      <c r="V48" s="32">
        <f t="shared" si="4"/>
        <v>78</v>
      </c>
      <c r="W48" s="82">
        <v>575000</v>
      </c>
      <c r="X48" s="108">
        <v>575000</v>
      </c>
      <c r="Y48" s="109">
        <v>575000</v>
      </c>
      <c r="Z48" s="39" t="s">
        <v>65</v>
      </c>
    </row>
    <row r="49" spans="1:26" ht="43.2" customHeight="1" x14ac:dyDescent="0.25">
      <c r="A49" s="21">
        <v>5</v>
      </c>
      <c r="B49" s="1" t="s">
        <v>266</v>
      </c>
      <c r="C49" s="22" t="s">
        <v>290</v>
      </c>
      <c r="D49" s="23">
        <v>7234</v>
      </c>
      <c r="E49" s="25" t="s">
        <v>291</v>
      </c>
      <c r="F49" s="77" t="s">
        <v>292</v>
      </c>
      <c r="G49" s="26" t="s">
        <v>293</v>
      </c>
      <c r="H49" s="26" t="s">
        <v>294</v>
      </c>
      <c r="I49" s="25" t="s">
        <v>295</v>
      </c>
      <c r="J49" s="28">
        <v>120</v>
      </c>
      <c r="K49" s="78">
        <v>30</v>
      </c>
      <c r="L49" s="78"/>
      <c r="M49" s="78"/>
      <c r="N49" s="78"/>
      <c r="O49" s="78">
        <v>15</v>
      </c>
      <c r="P49" s="79">
        <v>10</v>
      </c>
      <c r="Q49" s="78"/>
      <c r="R49" s="78">
        <v>3</v>
      </c>
      <c r="S49" s="78">
        <v>10</v>
      </c>
      <c r="T49" s="78"/>
      <c r="U49" s="78">
        <v>10</v>
      </c>
      <c r="V49" s="32">
        <f t="shared" si="4"/>
        <v>78</v>
      </c>
      <c r="W49" s="82">
        <v>775000</v>
      </c>
      <c r="X49" s="108">
        <v>680400</v>
      </c>
      <c r="Y49" s="109">
        <v>680400</v>
      </c>
      <c r="Z49" s="39"/>
    </row>
    <row r="50" spans="1:26" s="85" customFormat="1" ht="35.4" customHeight="1" x14ac:dyDescent="0.25">
      <c r="A50" s="21">
        <v>6</v>
      </c>
      <c r="B50" s="1" t="s">
        <v>266</v>
      </c>
      <c r="C50" s="22" t="s">
        <v>296</v>
      </c>
      <c r="D50" s="23">
        <v>10941</v>
      </c>
      <c r="E50" s="25" t="s">
        <v>280</v>
      </c>
      <c r="F50" s="77" t="s">
        <v>297</v>
      </c>
      <c r="G50" s="26" t="s">
        <v>298</v>
      </c>
      <c r="H50" s="26" t="s">
        <v>299</v>
      </c>
      <c r="I50" s="25" t="s">
        <v>300</v>
      </c>
      <c r="J50" s="28">
        <v>64</v>
      </c>
      <c r="K50" s="78">
        <v>30</v>
      </c>
      <c r="L50" s="78"/>
      <c r="M50" s="78"/>
      <c r="N50" s="78"/>
      <c r="O50" s="78">
        <v>15</v>
      </c>
      <c r="P50" s="79">
        <v>10</v>
      </c>
      <c r="Q50" s="78"/>
      <c r="R50" s="78">
        <v>1</v>
      </c>
      <c r="S50" s="78">
        <v>10</v>
      </c>
      <c r="T50" s="78"/>
      <c r="U50" s="78">
        <v>10</v>
      </c>
      <c r="V50" s="32">
        <f t="shared" si="4"/>
        <v>76</v>
      </c>
      <c r="W50" s="82">
        <v>354579.55</v>
      </c>
      <c r="X50" s="108">
        <v>354579.55</v>
      </c>
      <c r="Y50" s="109">
        <v>354579.55</v>
      </c>
      <c r="Z50" s="39" t="s">
        <v>301</v>
      </c>
    </row>
    <row r="51" spans="1:26" s="85" customFormat="1" ht="38.4" customHeight="1" x14ac:dyDescent="0.25">
      <c r="A51" s="21">
        <v>7</v>
      </c>
      <c r="B51" s="1" t="s">
        <v>266</v>
      </c>
      <c r="C51" s="22" t="s">
        <v>302</v>
      </c>
      <c r="D51" s="23">
        <v>1729</v>
      </c>
      <c r="E51" s="25" t="s">
        <v>303</v>
      </c>
      <c r="F51" s="110" t="s">
        <v>304</v>
      </c>
      <c r="G51" s="26" t="s">
        <v>305</v>
      </c>
      <c r="H51" s="26" t="s">
        <v>306</v>
      </c>
      <c r="I51" s="25" t="s">
        <v>307</v>
      </c>
      <c r="J51" s="28">
        <v>64</v>
      </c>
      <c r="K51" s="78">
        <v>30</v>
      </c>
      <c r="L51" s="78"/>
      <c r="M51" s="78"/>
      <c r="N51" s="78"/>
      <c r="O51" s="78">
        <v>15</v>
      </c>
      <c r="P51" s="79">
        <v>10</v>
      </c>
      <c r="Q51" s="78"/>
      <c r="R51" s="78">
        <v>1</v>
      </c>
      <c r="S51" s="78">
        <v>10</v>
      </c>
      <c r="T51" s="78"/>
      <c r="U51" s="78">
        <v>10</v>
      </c>
      <c r="V51" s="32">
        <f t="shared" si="4"/>
        <v>76</v>
      </c>
      <c r="W51" s="82">
        <v>145513.15</v>
      </c>
      <c r="X51" s="108">
        <v>145513.15</v>
      </c>
      <c r="Y51" s="109">
        <v>145513.15</v>
      </c>
      <c r="Z51" s="39" t="s">
        <v>65</v>
      </c>
    </row>
    <row r="52" spans="1:26" s="85" customFormat="1" ht="38.4" customHeight="1" x14ac:dyDescent="0.25">
      <c r="A52" s="21">
        <v>8</v>
      </c>
      <c r="B52" s="1" t="s">
        <v>266</v>
      </c>
      <c r="C52" s="22" t="s">
        <v>296</v>
      </c>
      <c r="D52" s="23">
        <v>10941</v>
      </c>
      <c r="E52" s="25" t="s">
        <v>303</v>
      </c>
      <c r="F52" s="77" t="s">
        <v>308</v>
      </c>
      <c r="G52" s="26" t="s">
        <v>309</v>
      </c>
      <c r="H52" s="26" t="s">
        <v>310</v>
      </c>
      <c r="I52" s="25" t="s">
        <v>311</v>
      </c>
      <c r="J52" s="28">
        <v>51</v>
      </c>
      <c r="K52" s="78">
        <v>30</v>
      </c>
      <c r="L52" s="78"/>
      <c r="M52" s="78"/>
      <c r="N52" s="78"/>
      <c r="O52" s="78">
        <v>15</v>
      </c>
      <c r="P52" s="79">
        <v>10</v>
      </c>
      <c r="Q52" s="78"/>
      <c r="R52" s="78">
        <v>1</v>
      </c>
      <c r="S52" s="78">
        <v>10</v>
      </c>
      <c r="T52" s="78"/>
      <c r="U52" s="78">
        <v>10</v>
      </c>
      <c r="V52" s="32">
        <f t="shared" si="4"/>
        <v>76</v>
      </c>
      <c r="W52" s="82">
        <v>325516.55</v>
      </c>
      <c r="X52" s="108">
        <v>289170</v>
      </c>
      <c r="Y52" s="109">
        <v>289170</v>
      </c>
      <c r="Z52" s="39"/>
    </row>
    <row r="53" spans="1:26" s="87" customFormat="1" ht="51" x14ac:dyDescent="0.25">
      <c r="A53" s="21">
        <v>9</v>
      </c>
      <c r="B53" s="1" t="s">
        <v>266</v>
      </c>
      <c r="C53" s="22" t="s">
        <v>312</v>
      </c>
      <c r="D53" s="23">
        <v>669</v>
      </c>
      <c r="E53" s="25" t="s">
        <v>313</v>
      </c>
      <c r="F53" s="77" t="s">
        <v>314</v>
      </c>
      <c r="G53" s="26" t="s">
        <v>315</v>
      </c>
      <c r="H53" s="26" t="s">
        <v>316</v>
      </c>
      <c r="I53" s="25" t="s">
        <v>317</v>
      </c>
      <c r="J53" s="28">
        <v>20</v>
      </c>
      <c r="K53" s="78">
        <v>30</v>
      </c>
      <c r="L53" s="78"/>
      <c r="M53" s="78"/>
      <c r="N53" s="78"/>
      <c r="O53" s="78">
        <v>15</v>
      </c>
      <c r="P53" s="79">
        <v>10</v>
      </c>
      <c r="Q53" s="78"/>
      <c r="R53" s="78"/>
      <c r="S53" s="78">
        <v>10</v>
      </c>
      <c r="T53" s="78"/>
      <c r="U53" s="78">
        <v>10</v>
      </c>
      <c r="V53" s="32">
        <f t="shared" si="4"/>
        <v>75</v>
      </c>
      <c r="W53" s="82">
        <v>260000</v>
      </c>
      <c r="X53" s="108">
        <v>113400</v>
      </c>
      <c r="Y53" s="109">
        <v>113400</v>
      </c>
      <c r="Z53" s="39"/>
    </row>
    <row r="54" spans="1:26" s="85" customFormat="1" ht="26.4" x14ac:dyDescent="0.25">
      <c r="A54" s="21">
        <v>10</v>
      </c>
      <c r="B54" s="1" t="s">
        <v>266</v>
      </c>
      <c r="C54" s="22" t="s">
        <v>318</v>
      </c>
      <c r="D54" s="23">
        <v>23949</v>
      </c>
      <c r="E54" s="25" t="s">
        <v>319</v>
      </c>
      <c r="F54" s="77" t="s">
        <v>320</v>
      </c>
      <c r="G54" s="26" t="s">
        <v>321</v>
      </c>
      <c r="H54" s="26" t="s">
        <v>322</v>
      </c>
      <c r="I54" s="25" t="s">
        <v>323</v>
      </c>
      <c r="J54" s="28">
        <v>370</v>
      </c>
      <c r="K54" s="78"/>
      <c r="L54" s="78">
        <v>30</v>
      </c>
      <c r="M54" s="78"/>
      <c r="N54" s="78">
        <v>10</v>
      </c>
      <c r="O54" s="78"/>
      <c r="P54" s="79">
        <v>10</v>
      </c>
      <c r="Q54" s="78"/>
      <c r="R54" s="78">
        <v>13</v>
      </c>
      <c r="S54" s="78">
        <v>10</v>
      </c>
      <c r="T54" s="78"/>
      <c r="U54" s="78"/>
      <c r="V54" s="32">
        <f t="shared" si="4"/>
        <v>73</v>
      </c>
      <c r="W54" s="82">
        <v>547000</v>
      </c>
      <c r="X54" s="108">
        <v>547000</v>
      </c>
      <c r="Y54" s="109">
        <v>547000</v>
      </c>
      <c r="Z54" s="39"/>
    </row>
    <row r="55" spans="1:26" s="87" customFormat="1" ht="92.4" x14ac:dyDescent="0.25">
      <c r="A55" s="21">
        <v>11</v>
      </c>
      <c r="B55" s="1" t="s">
        <v>266</v>
      </c>
      <c r="C55" s="22" t="s">
        <v>324</v>
      </c>
      <c r="D55" s="23">
        <v>2675</v>
      </c>
      <c r="E55" s="25" t="s">
        <v>325</v>
      </c>
      <c r="F55" s="110" t="s">
        <v>326</v>
      </c>
      <c r="G55" s="26" t="s">
        <v>327</v>
      </c>
      <c r="H55" s="26" t="s">
        <v>328</v>
      </c>
      <c r="I55" s="25" t="s">
        <v>329</v>
      </c>
      <c r="J55" s="28">
        <v>134</v>
      </c>
      <c r="K55" s="78">
        <v>30</v>
      </c>
      <c r="L55" s="78"/>
      <c r="M55" s="78"/>
      <c r="N55" s="78"/>
      <c r="O55" s="78">
        <v>15</v>
      </c>
      <c r="P55" s="79">
        <v>10</v>
      </c>
      <c r="Q55" s="78"/>
      <c r="R55" s="78">
        <v>3</v>
      </c>
      <c r="S55" s="78">
        <v>10</v>
      </c>
      <c r="T55" s="78"/>
      <c r="U55" s="78"/>
      <c r="V55" s="32">
        <f t="shared" si="4"/>
        <v>68</v>
      </c>
      <c r="W55" s="82">
        <v>610000</v>
      </c>
      <c r="X55" s="108">
        <v>610000</v>
      </c>
      <c r="Y55" s="109">
        <v>610000</v>
      </c>
      <c r="Z55" s="39" t="s">
        <v>65</v>
      </c>
    </row>
    <row r="56" spans="1:26" s="85" customFormat="1" ht="39" customHeight="1" x14ac:dyDescent="0.25">
      <c r="A56" s="21">
        <v>12</v>
      </c>
      <c r="B56" s="1" t="s">
        <v>266</v>
      </c>
      <c r="C56" s="22" t="s">
        <v>330</v>
      </c>
      <c r="D56" s="23">
        <v>5407</v>
      </c>
      <c r="E56" s="25" t="s">
        <v>274</v>
      </c>
      <c r="F56" s="110" t="s">
        <v>331</v>
      </c>
      <c r="G56" s="26" t="s">
        <v>332</v>
      </c>
      <c r="H56" s="26" t="s">
        <v>333</v>
      </c>
      <c r="I56" s="25" t="s">
        <v>334</v>
      </c>
      <c r="J56" s="28">
        <v>133</v>
      </c>
      <c r="K56" s="78">
        <v>30</v>
      </c>
      <c r="L56" s="78"/>
      <c r="M56" s="78"/>
      <c r="N56" s="78"/>
      <c r="O56" s="78">
        <v>15</v>
      </c>
      <c r="P56" s="79">
        <v>10</v>
      </c>
      <c r="Q56" s="78"/>
      <c r="R56" s="78">
        <v>3</v>
      </c>
      <c r="S56" s="78">
        <v>10</v>
      </c>
      <c r="T56" s="78"/>
      <c r="U56" s="78"/>
      <c r="V56" s="32">
        <f t="shared" si="4"/>
        <v>68</v>
      </c>
      <c r="W56" s="82">
        <v>516500</v>
      </c>
      <c r="X56" s="108">
        <v>516500</v>
      </c>
      <c r="Y56" s="109">
        <v>516500</v>
      </c>
      <c r="Z56" s="39" t="s">
        <v>65</v>
      </c>
    </row>
    <row r="57" spans="1:26" s="85" customFormat="1" ht="36.75" customHeight="1" x14ac:dyDescent="0.25">
      <c r="A57" s="21">
        <v>13</v>
      </c>
      <c r="B57" s="1" t="s">
        <v>266</v>
      </c>
      <c r="C57" s="22" t="s">
        <v>335</v>
      </c>
      <c r="D57" s="23">
        <v>6884</v>
      </c>
      <c r="E57" s="25" t="s">
        <v>274</v>
      </c>
      <c r="F57" s="110" t="s">
        <v>336</v>
      </c>
      <c r="G57" s="26" t="s">
        <v>337</v>
      </c>
      <c r="H57" s="26" t="s">
        <v>338</v>
      </c>
      <c r="I57" s="25" t="s">
        <v>339</v>
      </c>
      <c r="J57" s="28">
        <v>132</v>
      </c>
      <c r="K57" s="78"/>
      <c r="L57" s="78">
        <v>30</v>
      </c>
      <c r="M57" s="78"/>
      <c r="N57" s="78"/>
      <c r="O57" s="78">
        <v>15</v>
      </c>
      <c r="P57" s="79">
        <v>10</v>
      </c>
      <c r="Q57" s="78"/>
      <c r="R57" s="78">
        <v>3</v>
      </c>
      <c r="S57" s="78">
        <v>10</v>
      </c>
      <c r="T57" s="78"/>
      <c r="U57" s="78"/>
      <c r="V57" s="32">
        <f t="shared" si="4"/>
        <v>68</v>
      </c>
      <c r="W57" s="82">
        <v>490000</v>
      </c>
      <c r="X57" s="108">
        <v>490000</v>
      </c>
      <c r="Y57" s="109">
        <v>490000</v>
      </c>
      <c r="Z57" s="39"/>
    </row>
    <row r="58" spans="1:26" s="87" customFormat="1" ht="64.2" x14ac:dyDescent="0.25">
      <c r="A58" s="21">
        <v>14</v>
      </c>
      <c r="B58" s="1" t="s">
        <v>266</v>
      </c>
      <c r="C58" s="22" t="s">
        <v>318</v>
      </c>
      <c r="D58" s="23">
        <v>23949</v>
      </c>
      <c r="E58" s="25" t="s">
        <v>340</v>
      </c>
      <c r="F58" s="77" t="s">
        <v>341</v>
      </c>
      <c r="G58" s="26" t="s">
        <v>342</v>
      </c>
      <c r="H58" s="26" t="s">
        <v>343</v>
      </c>
      <c r="I58" s="25" t="s">
        <v>344</v>
      </c>
      <c r="J58" s="28">
        <v>122</v>
      </c>
      <c r="K58" s="78"/>
      <c r="L58" s="78"/>
      <c r="M58" s="78"/>
      <c r="N58" s="78">
        <v>10</v>
      </c>
      <c r="O58" s="78"/>
      <c r="P58" s="79">
        <v>10</v>
      </c>
      <c r="Q58" s="78">
        <v>8</v>
      </c>
      <c r="R58" s="78">
        <v>3</v>
      </c>
      <c r="S58" s="78">
        <v>10</v>
      </c>
      <c r="T58" s="78">
        <v>25.5</v>
      </c>
      <c r="U58" s="78"/>
      <c r="V58" s="32">
        <f t="shared" si="4"/>
        <v>66.5</v>
      </c>
      <c r="W58" s="82">
        <v>3800000</v>
      </c>
      <c r="X58" s="108">
        <v>691740</v>
      </c>
      <c r="Y58" s="109">
        <v>691740</v>
      </c>
      <c r="Z58" s="39"/>
    </row>
    <row r="59" spans="1:26" s="87" customFormat="1" ht="53.4" thickBot="1" x14ac:dyDescent="0.3">
      <c r="A59" s="53">
        <v>15</v>
      </c>
      <c r="B59" s="54" t="s">
        <v>266</v>
      </c>
      <c r="C59" s="55" t="s">
        <v>345</v>
      </c>
      <c r="D59" s="56">
        <v>1029</v>
      </c>
      <c r="E59" s="58" t="s">
        <v>346</v>
      </c>
      <c r="F59" s="111" t="s">
        <v>347</v>
      </c>
      <c r="G59" s="59" t="s">
        <v>348</v>
      </c>
      <c r="H59" s="59" t="s">
        <v>349</v>
      </c>
      <c r="I59" s="58" t="s">
        <v>350</v>
      </c>
      <c r="J59" s="61">
        <v>48</v>
      </c>
      <c r="K59" s="92">
        <v>30</v>
      </c>
      <c r="L59" s="92"/>
      <c r="M59" s="92"/>
      <c r="N59" s="92"/>
      <c r="O59" s="92">
        <v>15</v>
      </c>
      <c r="P59" s="93">
        <v>10</v>
      </c>
      <c r="Q59" s="92"/>
      <c r="R59" s="92"/>
      <c r="S59" s="92">
        <v>10</v>
      </c>
      <c r="T59" s="92"/>
      <c r="U59" s="92"/>
      <c r="V59" s="112">
        <f t="shared" si="4"/>
        <v>65</v>
      </c>
      <c r="W59" s="96">
        <v>390000</v>
      </c>
      <c r="X59" s="113">
        <v>272160</v>
      </c>
      <c r="Y59" s="114">
        <v>272160</v>
      </c>
      <c r="Z59" s="97"/>
    </row>
    <row r="60" spans="1:26" ht="47.25" customHeight="1" thickBot="1" x14ac:dyDescent="0.3">
      <c r="A60" s="115">
        <f>A59+A44+A33+A12</f>
        <v>56</v>
      </c>
      <c r="W60" s="123" t="s">
        <v>351</v>
      </c>
      <c r="X60" s="124"/>
      <c r="Y60" s="120">
        <f>SUM(Y4:Y59)</f>
        <v>26164537.229999997</v>
      </c>
    </row>
    <row r="61" spans="1:26" ht="47.25" customHeight="1" thickBot="1" x14ac:dyDescent="0.3">
      <c r="W61" s="125" t="s">
        <v>352</v>
      </c>
      <c r="X61" s="126"/>
      <c r="Y61" s="120">
        <f>26230300-Y60</f>
        <v>65762.770000003278</v>
      </c>
    </row>
  </sheetData>
  <autoFilter ref="A3:Z12"/>
  <mergeCells count="27">
    <mergeCell ref="F1:F3"/>
    <mergeCell ref="A1:A3"/>
    <mergeCell ref="B1:B3"/>
    <mergeCell ref="C1:C3"/>
    <mergeCell ref="D1:D3"/>
    <mergeCell ref="E1:E3"/>
    <mergeCell ref="G1:G3"/>
    <mergeCell ref="H1:H3"/>
    <mergeCell ref="I1:I3"/>
    <mergeCell ref="J1:J3"/>
    <mergeCell ref="K1:U1"/>
    <mergeCell ref="S2:S3"/>
    <mergeCell ref="T2:T3"/>
    <mergeCell ref="U2:U3"/>
    <mergeCell ref="Z1:Z3"/>
    <mergeCell ref="K2:L2"/>
    <mergeCell ref="M2:M3"/>
    <mergeCell ref="N2:O2"/>
    <mergeCell ref="P2:P3"/>
    <mergeCell ref="Q2:Q3"/>
    <mergeCell ref="R2:R3"/>
    <mergeCell ref="V1:V3"/>
    <mergeCell ref="W60:X60"/>
    <mergeCell ref="W61:X61"/>
    <mergeCell ref="W1:W3"/>
    <mergeCell ref="X1:X3"/>
    <mergeCell ref="Y1:Y3"/>
  </mergeCells>
  <printOptions gridLines="1"/>
  <pageMargins left="0.62992125984251968" right="0.39370078740157483" top="1.3385826771653544" bottom="0.55118110236220474" header="0.51181102362204722" footer="0.31496062992125984"/>
  <pageSetup paperSize="8" scale="70" orientation="landscape" r:id="rId1"/>
  <headerFooter alignWithMargins="0">
    <oddHeader>&amp;C&amp;"Arial,Grassetto"&amp;14PIANI REGIONALE DI EDILIZIA SCOLASTICA DI CUI ALL'ART. 10 DEL D.L. n. 104/2013
    - REGIONE ABRUZZO - ELENCO INTERVENTI FINANZIABILI  NEL 2015
&amp;R&amp;"Arial,Grassetto"&amp;14
"ALLEGATO 1" alla Determina Dirig. n. DC31/155 del 04/06/2015</oddHeader>
    <oddFooter xml:space="preserve">&amp;C&amp;P/&amp;N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FINANZIATI 2015</vt:lpstr>
      <vt:lpstr>'FINANZIATI 2015'!Titoli_stampa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Chiarizia</dc:creator>
  <cp:lastModifiedBy>Laura Chiarizia</cp:lastModifiedBy>
  <dcterms:created xsi:type="dcterms:W3CDTF">2015-06-05T13:23:59Z</dcterms:created>
  <dcterms:modified xsi:type="dcterms:W3CDTF">2015-06-08T08:33:13Z</dcterms:modified>
</cp:coreProperties>
</file>